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240" yWindow="60" windowWidth="8475" windowHeight="5895" activeTab="22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2.kiadás" sheetId="5" r:id="rId9"/>
    <sheet name="2.1-2.5. melléklet" sheetId="17" r:id="rId10"/>
    <sheet name="3. felhalmozás" sheetId="2" r:id="rId11"/>
    <sheet name="Munka2" sheetId="56" state="hidden" r:id="rId12"/>
    <sheet name="4.felújítás" sheetId="3" state="hidden" r:id="rId13"/>
    <sheet name="4. támogatás" sheetId="6" r:id="rId14"/>
    <sheet name="5. segély" sheetId="7" r:id="rId15"/>
    <sheet name="6.2.ph. segély" sheetId="28" state="hidden" r:id="rId16"/>
    <sheet name="7. kötött állami" sheetId="8" state="hidden" r:id="rId17"/>
    <sheet name="6.bev. kiadás" sheetId="35" r:id="rId18"/>
    <sheet name="9.létszám" sheetId="12" state="hidden" r:id="rId19"/>
    <sheet name="10.közvetett tám" sheetId="39" state="hidden" r:id="rId20"/>
    <sheet name="7. hitel" sheetId="42" r:id="rId21"/>
    <sheet name="12. köt és önként váll." sheetId="43" state="hidden" r:id="rId22"/>
    <sheet name="8. finanszíroz" sheetId="41" r:id="rId23"/>
    <sheet name="14. maradvány" sheetId="52" state="hidden" r:id="rId24"/>
    <sheet name="15. mérleg" sheetId="53" state="hidden" r:id="rId25"/>
    <sheet name="16. eredmény" sheetId="54" state="hidden" r:id="rId26"/>
    <sheet name="17. Uniós" sheetId="51" state="hidden" r:id="rId27"/>
    <sheet name="18. gazd. társ." sheetId="47" state="hidden" r:id="rId28"/>
  </sheets>
  <definedNames>
    <definedName name="_xlnm.Print_Titles" localSheetId="8">'2.kiadás'!$4:$5</definedName>
    <definedName name="_xlnm.Print_Area" localSheetId="0">'1. bevétel'!$A$1:$E$42</definedName>
    <definedName name="_xlnm.Print_Area" localSheetId="27">'18. gazd. társ.'!$A$1:$D$36</definedName>
    <definedName name="_xlnm.Print_Area" localSheetId="9">'2.1-2.5. melléklet'!$A$1:$DN$23</definedName>
    <definedName name="_xlnm.Print_Area" localSheetId="17">'6.bev. kiadás'!$A$1:$E$69</definedName>
  </definedNames>
  <calcPr calcId="152511"/>
</workbook>
</file>

<file path=xl/calcChain.xml><?xml version="1.0" encoding="utf-8"?>
<calcChain xmlns="http://schemas.openxmlformats.org/spreadsheetml/2006/main">
  <c r="AI7" i="34" l="1"/>
  <c r="R12" i="17"/>
  <c r="CK19" i="17" l="1"/>
  <c r="CK12" i="17"/>
  <c r="CG12" i="17"/>
  <c r="CK8" i="17"/>
  <c r="CK7" i="17"/>
  <c r="CZ8" i="17" l="1"/>
  <c r="CZ7" i="17"/>
  <c r="H12" i="17"/>
  <c r="J8" i="17"/>
  <c r="J7" i="17"/>
  <c r="B37" i="35" l="1"/>
  <c r="F9" i="7"/>
  <c r="F12" i="7"/>
  <c r="F10" i="6"/>
  <c r="F12" i="6"/>
  <c r="F13" i="6"/>
  <c r="F27" i="6"/>
  <c r="E8" i="6"/>
  <c r="E16" i="6"/>
  <c r="E14" i="7"/>
  <c r="D14" i="7" l="1"/>
  <c r="C14" i="7"/>
  <c r="F18" i="6" l="1"/>
  <c r="D42" i="33"/>
  <c r="C42" i="33"/>
  <c r="B42" i="33"/>
  <c r="D32" i="2"/>
  <c r="F12" i="41" l="1"/>
  <c r="E12" i="35"/>
  <c r="E32" i="2" l="1"/>
  <c r="C17" i="33" l="1"/>
  <c r="AI11" i="34" l="1"/>
  <c r="BF9" i="17"/>
  <c r="S12" i="17"/>
  <c r="AJ12" i="17" l="1"/>
  <c r="E28" i="33" l="1"/>
  <c r="C23" i="41" l="1"/>
  <c r="I22" i="41"/>
  <c r="I21" i="41"/>
  <c r="I20" i="41"/>
  <c r="I19" i="41"/>
  <c r="F23" i="41" l="1"/>
  <c r="E23" i="41"/>
  <c r="D23" i="41"/>
  <c r="I23" i="41" l="1"/>
  <c r="E64" i="35"/>
  <c r="E65" i="35"/>
  <c r="E58" i="35"/>
  <c r="E59" i="35"/>
  <c r="E14" i="35" l="1"/>
  <c r="C18" i="27"/>
  <c r="AF14" i="34" l="1"/>
  <c r="AF20" i="34" s="1"/>
  <c r="AG20" i="34"/>
  <c r="M17" i="18" l="1"/>
  <c r="M10" i="18"/>
  <c r="M9" i="18"/>
  <c r="M8" i="18"/>
  <c r="M7" i="18"/>
  <c r="L17" i="18"/>
  <c r="L10" i="18"/>
  <c r="L9" i="18"/>
  <c r="L8" i="18"/>
  <c r="L7" i="18"/>
  <c r="E20" i="33" l="1"/>
  <c r="DJ20" i="17" l="1"/>
  <c r="DI20" i="17"/>
  <c r="F14" i="7" l="1"/>
  <c r="BF16" i="17" l="1"/>
  <c r="BF15" i="17"/>
  <c r="BF14" i="17"/>
  <c r="BF13" i="17"/>
  <c r="BF7" i="17"/>
  <c r="BF11" i="17"/>
  <c r="BF10" i="17"/>
  <c r="BF8" i="17"/>
  <c r="BE16" i="17"/>
  <c r="BE14" i="17"/>
  <c r="DI14" i="17" s="1"/>
  <c r="BE13" i="17"/>
  <c r="BE10" i="17"/>
  <c r="BE9" i="17"/>
  <c r="BE8" i="17"/>
  <c r="BE7" i="17"/>
  <c r="T12" i="17"/>
  <c r="S19" i="17"/>
  <c r="BF12" i="17" l="1"/>
  <c r="J13" i="17"/>
  <c r="I13" i="17"/>
  <c r="J9" i="17"/>
  <c r="J12" i="17" s="1"/>
  <c r="I9" i="17"/>
  <c r="I8" i="17"/>
  <c r="I7" i="17"/>
  <c r="F12" i="17"/>
  <c r="E12" i="17"/>
  <c r="CZ9" i="17" l="1"/>
  <c r="CY9" i="17"/>
  <c r="F26" i="6" l="1"/>
  <c r="F25" i="6"/>
  <c r="F24" i="6"/>
  <c r="F23" i="6"/>
  <c r="F22" i="6"/>
  <c r="F21" i="6"/>
  <c r="F20" i="6"/>
  <c r="F19" i="6"/>
  <c r="F17" i="6"/>
  <c r="F15" i="6"/>
  <c r="F11" i="6" l="1"/>
  <c r="F9" i="6"/>
  <c r="D16" i="6"/>
  <c r="C16" i="6"/>
  <c r="D8" i="6"/>
  <c r="C8" i="6"/>
  <c r="F8" i="6" l="1"/>
  <c r="D31" i="6"/>
  <c r="F16" i="6"/>
  <c r="E31" i="6"/>
  <c r="C31" i="6"/>
  <c r="F31" i="6" l="1"/>
  <c r="F56" i="5"/>
  <c r="F17" i="5"/>
  <c r="C32" i="2" l="1"/>
  <c r="E14" i="3"/>
  <c r="E7" i="51" l="1"/>
  <c r="C7" i="51"/>
  <c r="D7" i="51"/>
  <c r="F7" i="51" l="1"/>
  <c r="E26" i="54"/>
  <c r="D26" i="54"/>
  <c r="C35" i="53"/>
  <c r="C62" i="35" l="1"/>
  <c r="B62" i="35"/>
  <c r="E9" i="35"/>
  <c r="C21" i="35"/>
  <c r="E11" i="35"/>
  <c r="E13" i="35"/>
  <c r="E15" i="35"/>
  <c r="E16" i="35"/>
  <c r="E17" i="35"/>
  <c r="E18" i="35"/>
  <c r="B21" i="35"/>
  <c r="D21" i="35"/>
  <c r="E24" i="35"/>
  <c r="B27" i="35"/>
  <c r="C27" i="35"/>
  <c r="D27" i="35"/>
  <c r="E29" i="35"/>
  <c r="C34" i="35"/>
  <c r="D34" i="35"/>
  <c r="E44" i="35"/>
  <c r="E45" i="35"/>
  <c r="E46" i="35"/>
  <c r="E47" i="35"/>
  <c r="E48" i="35"/>
  <c r="E49" i="35"/>
  <c r="B54" i="35"/>
  <c r="B56" i="35" s="1"/>
  <c r="C54" i="35"/>
  <c r="C56" i="35" s="1"/>
  <c r="D54" i="35"/>
  <c r="D56" i="35" s="1"/>
  <c r="D62" i="35"/>
  <c r="B66" i="35"/>
  <c r="C66" i="35"/>
  <c r="E13" i="8"/>
  <c r="F13" i="8" s="1"/>
  <c r="D13" i="8"/>
  <c r="C13" i="8"/>
  <c r="F12" i="8"/>
  <c r="F11" i="8"/>
  <c r="F10" i="8"/>
  <c r="D69" i="35" l="1"/>
  <c r="C69" i="35"/>
  <c r="E34" i="35"/>
  <c r="D67" i="35"/>
  <c r="B67" i="35"/>
  <c r="E66" i="35"/>
  <c r="C67" i="35"/>
  <c r="E62" i="35"/>
  <c r="E27" i="35"/>
  <c r="C37" i="35"/>
  <c r="E21" i="35"/>
  <c r="E56" i="35"/>
  <c r="B69" i="35"/>
  <c r="D37" i="35"/>
  <c r="E67" i="35" l="1"/>
  <c r="E37" i="35"/>
  <c r="E69" i="35"/>
  <c r="F13" i="7"/>
  <c r="F8" i="7"/>
  <c r="D14" i="3" l="1"/>
  <c r="C14" i="3"/>
  <c r="AI18" i="34" l="1"/>
  <c r="AI17" i="34"/>
  <c r="AI16" i="34"/>
  <c r="C16" i="27" s="1"/>
  <c r="AI15" i="34"/>
  <c r="C15" i="27" s="1"/>
  <c r="C12" i="27"/>
  <c r="C11" i="27"/>
  <c r="AI10" i="34"/>
  <c r="AI9" i="34"/>
  <c r="AI8" i="34"/>
  <c r="AH19" i="34"/>
  <c r="AH18" i="34"/>
  <c r="B18" i="27" s="1"/>
  <c r="AH17" i="34"/>
  <c r="AH16" i="34"/>
  <c r="B16" i="27" s="1"/>
  <c r="AH15" i="34"/>
  <c r="B15" i="27" s="1"/>
  <c r="AH13" i="34"/>
  <c r="B13" i="27" s="1"/>
  <c r="AH12" i="34"/>
  <c r="B12" i="27" s="1"/>
  <c r="AH11" i="34"/>
  <c r="B11" i="27" s="1"/>
  <c r="AH10" i="34"/>
  <c r="AH9" i="34"/>
  <c r="AH7" i="34"/>
  <c r="AD14" i="34"/>
  <c r="AD20" i="34" s="1"/>
  <c r="AE14" i="34"/>
  <c r="AE20" i="34" s="1"/>
  <c r="C43" i="5" l="1"/>
  <c r="B9" i="33" l="1"/>
  <c r="E14" i="33"/>
  <c r="C9" i="33" l="1"/>
  <c r="D9" i="33"/>
  <c r="B17" i="33"/>
  <c r="D17" i="33"/>
  <c r="B23" i="33"/>
  <c r="C23" i="33"/>
  <c r="B31" i="33"/>
  <c r="C31" i="33"/>
  <c r="B38" i="33"/>
  <c r="B8" i="33" l="1"/>
  <c r="D8" i="33"/>
  <c r="C8" i="33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D37" i="54"/>
  <c r="H39" i="54"/>
  <c r="H40" i="54"/>
  <c r="C41" i="54"/>
  <c r="C43" i="54" s="1"/>
  <c r="D41" i="54"/>
  <c r="H41" i="54" s="1"/>
  <c r="H42" i="54"/>
  <c r="D43" i="54"/>
  <c r="E43" i="54"/>
  <c r="F43" i="54"/>
  <c r="M50" i="53"/>
  <c r="L50" i="53"/>
  <c r="M49" i="53"/>
  <c r="L49" i="53"/>
  <c r="M48" i="53"/>
  <c r="L48" i="53"/>
  <c r="K47" i="53"/>
  <c r="J47" i="53"/>
  <c r="I47" i="53"/>
  <c r="H47" i="53"/>
  <c r="G47" i="53"/>
  <c r="F47" i="53"/>
  <c r="E47" i="53"/>
  <c r="D47" i="53"/>
  <c r="C47" i="53"/>
  <c r="M47" i="53" s="1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E32" i="53"/>
  <c r="D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I19" i="53" s="1"/>
  <c r="I35" i="53" s="1"/>
  <c r="H9" i="53"/>
  <c r="G9" i="53"/>
  <c r="F9" i="53"/>
  <c r="E9" i="53"/>
  <c r="D9" i="53"/>
  <c r="D19" i="53" s="1"/>
  <c r="D35" i="53" s="1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D11" i="52"/>
  <c r="D19" i="52" s="1"/>
  <c r="D21" i="52" s="1"/>
  <c r="F10" i="52"/>
  <c r="E10" i="52"/>
  <c r="D10" i="52"/>
  <c r="C10" i="52"/>
  <c r="B10" i="52"/>
  <c r="G9" i="52"/>
  <c r="G8" i="52"/>
  <c r="F7" i="52"/>
  <c r="E7" i="52"/>
  <c r="E11" i="52" s="1"/>
  <c r="E19" i="52" s="1"/>
  <c r="E21" i="52" s="1"/>
  <c r="D7" i="52"/>
  <c r="C7" i="52"/>
  <c r="B7" i="52"/>
  <c r="G6" i="52"/>
  <c r="G5" i="52"/>
  <c r="H36" i="54" l="1"/>
  <c r="G26" i="54"/>
  <c r="G38" i="54" s="1"/>
  <c r="G44" i="54" s="1"/>
  <c r="F26" i="54"/>
  <c r="H31" i="54"/>
  <c r="H23" i="54"/>
  <c r="H7" i="54"/>
  <c r="H43" i="54"/>
  <c r="C37" i="54"/>
  <c r="H19" i="54"/>
  <c r="C26" i="54"/>
  <c r="H14" i="54"/>
  <c r="H10" i="54"/>
  <c r="M27" i="53"/>
  <c r="C19" i="53"/>
  <c r="B19" i="53"/>
  <c r="B35" i="53" s="1"/>
  <c r="L14" i="53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L19" i="53"/>
  <c r="H19" i="53"/>
  <c r="H35" i="53" s="1"/>
  <c r="F11" i="52"/>
  <c r="F19" i="52" s="1"/>
  <c r="F21" i="52" s="1"/>
  <c r="G7" i="52"/>
  <c r="C11" i="52"/>
  <c r="C19" i="52" s="1"/>
  <c r="C21" i="52" s="1"/>
  <c r="G10" i="52"/>
  <c r="E38" i="54"/>
  <c r="E44" i="54" s="1"/>
  <c r="F37" i="54"/>
  <c r="L51" i="53"/>
  <c r="L31" i="53"/>
  <c r="M31" i="53"/>
  <c r="C51" i="53"/>
  <c r="M51" i="53" s="1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BY12" i="17"/>
  <c r="BY19" i="17" l="1"/>
  <c r="H38" i="54"/>
  <c r="H44" i="54"/>
  <c r="G19" i="52"/>
  <c r="B21" i="52"/>
  <c r="G21" i="52" s="1"/>
  <c r="CY13" i="17"/>
  <c r="CJ13" i="17"/>
  <c r="DI13" i="17" s="1"/>
  <c r="BP13" i="17"/>
  <c r="T19" i="17"/>
  <c r="D14" i="22"/>
  <c r="F17" i="25"/>
  <c r="E43" i="5"/>
  <c r="F42" i="5"/>
  <c r="F44" i="5"/>
  <c r="F51" i="5"/>
  <c r="F55" i="5"/>
  <c r="F39" i="5"/>
  <c r="F6" i="5"/>
  <c r="F8" i="5"/>
  <c r="F18" i="5"/>
  <c r="F19" i="5"/>
  <c r="F20" i="5"/>
  <c r="F21" i="5"/>
  <c r="F22" i="5"/>
  <c r="E15" i="33"/>
  <c r="CK13" i="17" l="1"/>
  <c r="BQ13" i="17"/>
  <c r="U12" i="17"/>
  <c r="U19" i="17" s="1"/>
  <c r="D43" i="5"/>
  <c r="F43" i="5" s="1"/>
  <c r="E17" i="33"/>
  <c r="E30" i="33"/>
  <c r="X14" i="34"/>
  <c r="X20" i="34" s="1"/>
  <c r="Y14" i="34"/>
  <c r="Y20" i="34" s="1"/>
  <c r="Z14" i="34"/>
  <c r="Z20" i="34" s="1"/>
  <c r="U14" i="34"/>
  <c r="U20" i="34" s="1"/>
  <c r="V14" i="34"/>
  <c r="V20" i="34" s="1"/>
  <c r="AB14" i="34"/>
  <c r="AB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C13" i="41"/>
  <c r="D13" i="41"/>
  <c r="E13" i="41"/>
  <c r="F11" i="41"/>
  <c r="F10" i="41"/>
  <c r="F9" i="41"/>
  <c r="D13" i="39"/>
  <c r="AE12" i="17"/>
  <c r="D12" i="17"/>
  <c r="D19" i="17" s="1"/>
  <c r="F19" i="17"/>
  <c r="H19" i="17"/>
  <c r="O12" i="17"/>
  <c r="O19" i="17" s="1"/>
  <c r="Q12" i="17"/>
  <c r="Q19" i="17" s="1"/>
  <c r="W12" i="17"/>
  <c r="W19" i="17" s="1"/>
  <c r="P12" i="17"/>
  <c r="P19" i="17" s="1"/>
  <c r="R19" i="17"/>
  <c r="C12" i="17"/>
  <c r="E19" i="17"/>
  <c r="G19" i="17"/>
  <c r="I12" i="17"/>
  <c r="N12" i="17"/>
  <c r="N19" i="17" s="1"/>
  <c r="V12" i="17"/>
  <c r="V19" i="17" s="1"/>
  <c r="DI16" i="17"/>
  <c r="E23" i="33"/>
  <c r="E31" i="33"/>
  <c r="E18" i="28"/>
  <c r="F18" i="28" s="1"/>
  <c r="D18" i="28"/>
  <c r="F12" i="28"/>
  <c r="F13" i="28"/>
  <c r="F14" i="28"/>
  <c r="F10" i="28"/>
  <c r="F9" i="28"/>
  <c r="F8" i="28"/>
  <c r="BD12" i="17"/>
  <c r="BD19" i="17" s="1"/>
  <c r="AZ12" i="17"/>
  <c r="AZ19" i="17" s="1"/>
  <c r="AX12" i="17"/>
  <c r="AV12" i="17"/>
  <c r="AV19" i="17" s="1"/>
  <c r="AT12" i="17"/>
  <c r="AT19" i="17" s="1"/>
  <c r="AR12" i="17"/>
  <c r="AR19" i="17" s="1"/>
  <c r="AN12" i="17"/>
  <c r="AN19" i="17" s="1"/>
  <c r="AL12" i="17"/>
  <c r="AL19" i="17" s="1"/>
  <c r="AJ19" i="17"/>
  <c r="AH12" i="17"/>
  <c r="AH19" i="17" s="1"/>
  <c r="AF12" i="17"/>
  <c r="AF19" i="17" s="1"/>
  <c r="BC12" i="17"/>
  <c r="BC19" i="17" s="1"/>
  <c r="AY12" i="17"/>
  <c r="AY19" i="17" s="1"/>
  <c r="AW12" i="17"/>
  <c r="AU12" i="17"/>
  <c r="AU19" i="17" s="1"/>
  <c r="AS12" i="17"/>
  <c r="AS19" i="17" s="1"/>
  <c r="AQ12" i="17"/>
  <c r="AQ19" i="17" s="1"/>
  <c r="AM12" i="17"/>
  <c r="AM19" i="17" s="1"/>
  <c r="AK12" i="17"/>
  <c r="AK19" i="17" s="1"/>
  <c r="AI12" i="17"/>
  <c r="AI19" i="17" s="1"/>
  <c r="AG12" i="17"/>
  <c r="AG19" i="17" s="1"/>
  <c r="BE15" i="17"/>
  <c r="BQ8" i="17"/>
  <c r="CK9" i="17"/>
  <c r="BQ9" i="17"/>
  <c r="DJ10" i="17"/>
  <c r="BQ10" i="17"/>
  <c r="CZ10" i="17"/>
  <c r="BQ11" i="17"/>
  <c r="DJ11" i="17"/>
  <c r="CZ11" i="17"/>
  <c r="BQ7" i="17"/>
  <c r="CZ13" i="17"/>
  <c r="CZ14" i="17"/>
  <c r="CZ15" i="17"/>
  <c r="CZ16" i="17"/>
  <c r="DJ18" i="17"/>
  <c r="BP11" i="17"/>
  <c r="CY11" i="17"/>
  <c r="CJ7" i="17"/>
  <c r="CJ8" i="17"/>
  <c r="CJ9" i="17"/>
  <c r="CJ10" i="17"/>
  <c r="BP7" i="17"/>
  <c r="BP8" i="17"/>
  <c r="BP9" i="17"/>
  <c r="DI9" i="17" s="1"/>
  <c r="BP10" i="17"/>
  <c r="CY7" i="17"/>
  <c r="CY8" i="17"/>
  <c r="CY10" i="17"/>
  <c r="BP20" i="17"/>
  <c r="CJ20" i="17"/>
  <c r="CY20" i="17"/>
  <c r="E23" i="5"/>
  <c r="L7" i="24"/>
  <c r="G7" i="25"/>
  <c r="K7" i="22"/>
  <c r="M7" i="24"/>
  <c r="H14" i="24"/>
  <c r="H19" i="24" s="1"/>
  <c r="D14" i="18"/>
  <c r="D19" i="18" s="1"/>
  <c r="J14" i="18"/>
  <c r="J19" i="18" s="1"/>
  <c r="G18" i="25"/>
  <c r="G17" i="25"/>
  <c r="G16" i="25"/>
  <c r="G15" i="25"/>
  <c r="G13" i="25"/>
  <c r="G12" i="25"/>
  <c r="G10" i="25"/>
  <c r="G9" i="25"/>
  <c r="G8" i="25"/>
  <c r="F7" i="25"/>
  <c r="AC14" i="34"/>
  <c r="AC20" i="34" s="1"/>
  <c r="C16" i="5"/>
  <c r="E28" i="5"/>
  <c r="E60" i="5"/>
  <c r="E54" i="5"/>
  <c r="E16" i="5"/>
  <c r="D60" i="5"/>
  <c r="D54" i="5"/>
  <c r="D28" i="5"/>
  <c r="D23" i="5"/>
  <c r="D16" i="5"/>
  <c r="F27" i="5"/>
  <c r="F25" i="5"/>
  <c r="C60" i="5"/>
  <c r="C28" i="5"/>
  <c r="C23" i="5"/>
  <c r="E37" i="33"/>
  <c r="E38" i="33"/>
  <c r="E39" i="33"/>
  <c r="E26" i="33"/>
  <c r="E27" i="33"/>
  <c r="E13" i="33"/>
  <c r="E18" i="33"/>
  <c r="E19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G20" i="34" s="1"/>
  <c r="AA14" i="34"/>
  <c r="AA20" i="34" s="1"/>
  <c r="C14" i="34"/>
  <c r="C20" i="34" s="1"/>
  <c r="E14" i="34"/>
  <c r="E20" i="34" s="1"/>
  <c r="I14" i="34"/>
  <c r="I20" i="34" s="1"/>
  <c r="O14" i="34"/>
  <c r="O20" i="34" s="1"/>
  <c r="S14" i="34"/>
  <c r="S20" i="34" s="1"/>
  <c r="W14" i="34"/>
  <c r="W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T14" i="34"/>
  <c r="T20" i="34" s="1"/>
  <c r="R14" i="34"/>
  <c r="R20" i="34" s="1"/>
  <c r="C54" i="5"/>
  <c r="B8" i="12"/>
  <c r="J8" i="12" s="1"/>
  <c r="C18" i="28"/>
  <c r="K15" i="22"/>
  <c r="K16" i="22"/>
  <c r="K17" i="22"/>
  <c r="K18" i="22"/>
  <c r="J15" i="22"/>
  <c r="J16" i="22"/>
  <c r="J17" i="22"/>
  <c r="J18" i="22"/>
  <c r="J7" i="22"/>
  <c r="J8" i="22"/>
  <c r="B8" i="27" s="1"/>
  <c r="J9" i="22"/>
  <c r="B9" i="27" s="1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L18" i="24"/>
  <c r="M8" i="24"/>
  <c r="M9" i="24"/>
  <c r="M10" i="24"/>
  <c r="C10" i="27" s="1"/>
  <c r="M11" i="24"/>
  <c r="M12" i="24"/>
  <c r="M13" i="24"/>
  <c r="L9" i="24"/>
  <c r="L8" i="24"/>
  <c r="L10" i="24"/>
  <c r="B10" i="27" s="1"/>
  <c r="L12" i="24"/>
  <c r="L13" i="24"/>
  <c r="C14" i="24"/>
  <c r="C19" i="24" s="1"/>
  <c r="B14" i="24"/>
  <c r="B19" i="24" s="1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L14" i="18"/>
  <c r="L19" i="18" s="1"/>
  <c r="M14" i="18"/>
  <c r="M19" i="18" s="1"/>
  <c r="B14" i="18"/>
  <c r="B19" i="18" s="1"/>
  <c r="D19" i="22"/>
  <c r="B14" i="22"/>
  <c r="B19" i="22" s="1"/>
  <c r="CO12" i="17"/>
  <c r="CO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5" i="12"/>
  <c r="C29" i="12" s="1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C12" i="17"/>
  <c r="CC19" i="17" s="1"/>
  <c r="CE12" i="17"/>
  <c r="CE19" i="17" s="1"/>
  <c r="CH12" i="17"/>
  <c r="CH19" i="17" s="1"/>
  <c r="CI12" i="17"/>
  <c r="CI19" i="17" s="1"/>
  <c r="CP12" i="17"/>
  <c r="CP19" i="17" s="1"/>
  <c r="CQ12" i="17"/>
  <c r="CQ19" i="17" s="1"/>
  <c r="CR12" i="17"/>
  <c r="CR19" i="17" s="1"/>
  <c r="CW12" i="17"/>
  <c r="CW19" i="17" s="1"/>
  <c r="CX12" i="17"/>
  <c r="CX19" i="17" s="1"/>
  <c r="D14" i="25"/>
  <c r="D19" i="25" s="1"/>
  <c r="E14" i="25"/>
  <c r="E19" i="25" s="1"/>
  <c r="K8" i="22"/>
  <c r="C8" i="27" s="1"/>
  <c r="K9" i="22"/>
  <c r="C9" i="27" s="1"/>
  <c r="K10" i="22"/>
  <c r="K11" i="22"/>
  <c r="K12" i="22"/>
  <c r="K13" i="22"/>
  <c r="N14" i="34"/>
  <c r="N20" i="34" s="1"/>
  <c r="M20" i="34"/>
  <c r="CA19" i="17" l="1"/>
  <c r="DJ7" i="17"/>
  <c r="DJ13" i="17"/>
  <c r="DI8" i="17"/>
  <c r="DI7" i="17"/>
  <c r="DJ9" i="17"/>
  <c r="DJ8" i="17"/>
  <c r="J19" i="17"/>
  <c r="I19" i="17"/>
  <c r="B17" i="27"/>
  <c r="C17" i="27"/>
  <c r="C7" i="27"/>
  <c r="F14" i="25"/>
  <c r="F19" i="25" s="1"/>
  <c r="B7" i="27"/>
  <c r="AE19" i="17"/>
  <c r="BE12" i="17"/>
  <c r="BE19" i="17" s="1"/>
  <c r="DJ16" i="17"/>
  <c r="B25" i="12"/>
  <c r="B29" i="12" s="1"/>
  <c r="B32" i="12" s="1"/>
  <c r="F60" i="5"/>
  <c r="J7" i="43"/>
  <c r="CZ12" i="17"/>
  <c r="CZ19" i="17" s="1"/>
  <c r="DI15" i="17"/>
  <c r="DI11" i="17"/>
  <c r="DJ15" i="17"/>
  <c r="F23" i="5"/>
  <c r="F16" i="5"/>
  <c r="C61" i="5"/>
  <c r="F7" i="5"/>
  <c r="BP12" i="17"/>
  <c r="BP19" i="17" s="1"/>
  <c r="F54" i="5"/>
  <c r="DI10" i="17"/>
  <c r="J8" i="43"/>
  <c r="C19" i="17"/>
  <c r="J11" i="43"/>
  <c r="J9" i="43"/>
  <c r="E12" i="43"/>
  <c r="F13" i="41"/>
  <c r="J10" i="43"/>
  <c r="I12" i="43"/>
  <c r="K25" i="12"/>
  <c r="K29" i="12" s="1"/>
  <c r="K32" i="12" s="1"/>
  <c r="K14" i="22"/>
  <c r="K19" i="22" s="1"/>
  <c r="M14" i="24"/>
  <c r="M19" i="24" s="1"/>
  <c r="E42" i="33"/>
  <c r="E61" i="5"/>
  <c r="BQ12" i="17"/>
  <c r="BQ19" i="17" s="1"/>
  <c r="F28" i="5"/>
  <c r="BF19" i="17"/>
  <c r="CY12" i="17"/>
  <c r="CY19" i="17" s="1"/>
  <c r="CJ12" i="17"/>
  <c r="CJ19" i="17" s="1"/>
  <c r="L14" i="24"/>
  <c r="L19" i="24" s="1"/>
  <c r="C19" i="22"/>
  <c r="J14" i="22"/>
  <c r="J19" i="22" s="1"/>
  <c r="G14" i="25"/>
  <c r="G19" i="25" s="1"/>
  <c r="AI14" i="34"/>
  <c r="AI20" i="34" s="1"/>
  <c r="AH14" i="34"/>
  <c r="AH20" i="34" s="1"/>
  <c r="D61" i="5"/>
  <c r="E9" i="33"/>
  <c r="J25" i="12"/>
  <c r="J29" i="12" s="1"/>
  <c r="J32" i="12" s="1"/>
  <c r="DI19" i="17" l="1"/>
  <c r="DJ12" i="17"/>
  <c r="DI12" i="17"/>
  <c r="DJ19" i="17"/>
  <c r="B14" i="27"/>
  <c r="B20" i="27" s="1"/>
  <c r="F61" i="5"/>
  <c r="E8" i="33"/>
  <c r="C14" i="27"/>
  <c r="C20" i="27" s="1"/>
</calcChain>
</file>

<file path=xl/sharedStrings.xml><?xml version="1.0" encoding="utf-8"?>
<sst xmlns="http://schemas.openxmlformats.org/spreadsheetml/2006/main" count="1381" uniqueCount="711">
  <si>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</si>
  <si>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</si>
  <si>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</si>
  <si>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</si>
  <si>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</si>
  <si>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</si>
  <si>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</si>
  <si>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</si>
  <si>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</si>
  <si>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</si>
  <si>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</si>
  <si>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</si>
  <si>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</si>
  <si>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</si>
  <si>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</si>
  <si>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</si>
  <si>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</si>
  <si>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</si>
  <si>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</si>
  <si>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</si>
  <si>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</si>
  <si>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</si>
  <si>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</si>
  <si>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</si>
  <si>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</si>
  <si>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</si>
  <si>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</si>
  <si>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</si>
  <si>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</si>
  <si>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</si>
  <si>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</si>
  <si>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</si>
  <si>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</si>
  <si>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</si>
  <si>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</si>
  <si>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</si>
  <si>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</si>
  <si>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</si>
  <si>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</si>
  <si>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</si>
  <si>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</si>
  <si>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</si>
  <si>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</si>
  <si>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</si>
  <si>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</si>
  <si>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</si>
  <si>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</si>
  <si>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</si>
  <si>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</si>
  <si>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</si>
  <si>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</si>
  <si>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</si>
  <si>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</si>
  <si>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</si>
  <si>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</si>
  <si>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</si>
  <si>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</si>
  <si>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</si>
  <si>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</si>
  <si>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</si>
  <si>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</si>
  <si>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</si>
  <si>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</si>
  <si>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</si>
  <si>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</si>
  <si>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</si>
  <si>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</si>
  <si>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</si>
  <si>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</si>
  <si>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</si>
  <si>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</si>
  <si>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</si>
  <si>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</si>
  <si>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</si>
  <si>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</si>
  <si>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</si>
  <si>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</si>
  <si>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</si>
  <si>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</si>
  <si>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</si>
  <si>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</si>
  <si>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</si>
  <si>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</si>
  <si>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</si>
  <si>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</si>
  <si>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</si>
  <si>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</si>
  <si>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</si>
  <si>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</si>
  <si>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</si>
  <si>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</si>
  <si>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</si>
  <si>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</si>
  <si>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</si>
  <si>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</si>
  <si>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</si>
  <si>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</si>
  <si>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</si>
  <si>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</si>
  <si>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</si>
  <si>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</si>
  <si>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</si>
  <si>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</si>
  <si>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</si>
  <si>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</si>
  <si>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</si>
  <si>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</si>
  <si>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</si>
  <si>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</si>
  <si>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</si>
  <si>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</si>
  <si>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</si>
  <si>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</si>
  <si>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</si>
  <si>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</si>
  <si>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</si>
  <si>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</si>
  <si>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</si>
  <si>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</si>
  <si>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</si>
  <si>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</si>
  <si>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</si>
  <si>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</si>
  <si>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</si>
  <si>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</si>
  <si>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Ezer forintban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</si>
  <si>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</si>
  <si>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</si>
  <si>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</si>
  <si>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</si>
  <si>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</si>
  <si>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</si>
  <si>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</si>
  <si>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</si>
  <si>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</si>
  <si>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</si>
  <si>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</si>
  <si>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</si>
  <si>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- Normatív lakásfdenntartási támogatás</t>
  </si>
  <si>
    <t>- Rendszeres szociális segély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</si>
  <si>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</si>
  <si>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</si>
  <si>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</si>
  <si>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</si>
  <si>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</si>
  <si>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</si>
  <si>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</si>
  <si>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</si>
  <si>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</si>
  <si>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</si>
  <si>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</si>
  <si>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</si>
  <si>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</si>
  <si>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</si>
  <si>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</si>
  <si>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</si>
  <si>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</si>
  <si>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</si>
  <si>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</si>
  <si>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</si>
  <si>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</si>
  <si>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</si>
  <si>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</si>
  <si>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</si>
  <si>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</si>
  <si>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</si>
  <si>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</si>
  <si>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</si>
  <si>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</si>
  <si>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</si>
  <si>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</si>
  <si>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</si>
  <si>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</si>
  <si>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</si>
  <si>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</si>
  <si>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</si>
  <si>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</si>
  <si>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</si>
  <si>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</si>
  <si>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</si>
  <si>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</si>
  <si>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</si>
  <si>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</si>
  <si>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</si>
  <si>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</si>
  <si>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</si>
  <si>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</si>
  <si>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</si>
  <si>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</si>
  <si>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</si>
  <si>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</si>
  <si>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</si>
  <si>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</si>
  <si>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</si>
  <si>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</si>
  <si>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</si>
  <si>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</si>
  <si>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</si>
  <si>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</si>
  <si>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</si>
  <si>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</si>
  <si>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</si>
  <si>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</si>
  <si>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</si>
  <si>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</si>
  <si>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</si>
  <si>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</si>
  <si>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</si>
  <si>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</si>
  <si>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</si>
  <si>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</si>
  <si>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</si>
  <si>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</si>
  <si>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</si>
  <si>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</si>
  <si>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</si>
  <si>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</si>
  <si>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Belf-i fin. kiad.(felh. kamat)</t>
  </si>
  <si>
    <t>Jogalkotás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</si>
  <si>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</si>
  <si>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</si>
  <si>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</si>
  <si>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</si>
  <si>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>- Foglalkoztatást helyettesítő tám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</si>
  <si>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</si>
  <si>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</si>
  <si>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</si>
  <si>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</si>
  <si>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</si>
  <si>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</si>
  <si>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</si>
  <si>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</si>
  <si>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</si>
  <si>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</si>
  <si>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</si>
  <si>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</si>
  <si>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</si>
  <si>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</si>
  <si>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</si>
  <si>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</si>
  <si>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</si>
  <si>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</si>
  <si>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</si>
  <si>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</si>
  <si>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</si>
  <si>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</si>
  <si>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</si>
  <si>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</si>
  <si>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</si>
  <si>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</si>
  <si>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</si>
  <si>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</si>
  <si>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</si>
  <si>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</si>
  <si>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</si>
  <si>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</si>
  <si>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</si>
  <si>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</si>
  <si>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</si>
  <si>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</si>
  <si>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</si>
  <si>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</si>
  <si>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</si>
  <si>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</si>
  <si>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</si>
  <si>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</si>
  <si>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</si>
  <si>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</si>
  <si>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</si>
  <si>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</si>
  <si>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</si>
  <si>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</si>
  <si>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Munkaadókat terhelő járulékok össz:</t>
  </si>
  <si>
    <t>Pénzeszközátadás egyéb támogatás össz:</t>
  </si>
  <si>
    <t>Gépek berendezések és felsz. felújítása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</si>
  <si>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</si>
  <si>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</si>
  <si>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</si>
  <si>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</si>
  <si>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</si>
  <si>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</si>
  <si>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</si>
  <si>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</si>
  <si>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</si>
  <si>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</si>
  <si>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</si>
  <si>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</si>
  <si>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</si>
  <si>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</si>
  <si>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</si>
  <si>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</si>
  <si>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</si>
  <si>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</si>
  <si>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</si>
  <si>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ezer forintban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</si>
  <si>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</si>
  <si>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</si>
  <si>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</si>
  <si>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</si>
  <si>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</si>
  <si>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</si>
  <si>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</si>
  <si>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</si>
  <si>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</si>
  <si>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</si>
  <si>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</si>
  <si>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</si>
  <si>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</si>
  <si>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</si>
  <si>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</si>
  <si>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</si>
  <si>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</si>
  <si>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</si>
  <si>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</si>
  <si>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</si>
  <si>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</si>
  <si>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>Gádoros Nagyközség Önkormányzata és intézményei dolgozói létszámának alakulása 2014.évi költségvetésben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</si>
  <si>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</si>
  <si>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</si>
  <si>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</si>
  <si>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</si>
  <si>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</si>
  <si>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Köztemetés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</si>
  <si>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</si>
  <si>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</si>
  <si>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</si>
  <si>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</si>
  <si>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</si>
  <si>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</si>
  <si>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</si>
  <si>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</si>
  <si>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 xml:space="preserve"> Védőnői szolgálat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</si>
  <si>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</si>
  <si>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</si>
  <si>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</si>
  <si>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</si>
  <si>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</si>
  <si>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</si>
  <si>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</si>
  <si>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</si>
  <si>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</si>
  <si>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</si>
  <si>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</si>
  <si>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</si>
  <si>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</si>
  <si>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>Szociális hozzájárulási adó</t>
  </si>
  <si>
    <t>Egyéb segélyek</t>
  </si>
  <si>
    <t>Lakásfenntartási támogatás természetben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</si>
  <si>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</si>
  <si>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</si>
  <si>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</si>
  <si>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</si>
  <si>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</si>
  <si>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</si>
  <si>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</si>
  <si>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Gépjárműadó mentesség</t>
  </si>
  <si>
    <t>A helyi önkorm., társulás, térségi fejl. tanács tulajdonában álló gt. tárgyévet megelőző, lezárt két üzleti évének számviteli beszámoló szerinti adatai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</si>
  <si>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</si>
  <si>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</si>
  <si>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</si>
  <si>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</si>
  <si>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</si>
  <si>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</si>
  <si>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</si>
  <si>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</si>
  <si>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</si>
  <si>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</si>
  <si>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</si>
  <si>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</si>
  <si>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</si>
  <si>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</si>
  <si>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</si>
  <si>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</si>
  <si>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</si>
  <si>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</si>
  <si>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</si>
  <si>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</si>
  <si>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</si>
  <si>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</si>
  <si>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</si>
  <si>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</si>
  <si>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</si>
  <si>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</si>
  <si>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</si>
  <si>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</si>
  <si>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</si>
  <si>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</si>
  <si>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</si>
  <si>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</si>
  <si>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</si>
  <si>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</si>
  <si>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Ezer Ft-ban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</si>
  <si>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</si>
  <si>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</si>
  <si>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</si>
  <si>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</si>
  <si>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</si>
  <si>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</si>
  <si>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</si>
  <si>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</si>
  <si>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</si>
  <si>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</si>
  <si>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</si>
  <si>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</si>
  <si>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</si>
  <si>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</si>
  <si>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</si>
  <si>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</si>
  <si>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</si>
  <si>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</si>
  <si>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</si>
  <si>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</si>
  <si>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</si>
  <si>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</si>
  <si>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>tárgy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</si>
  <si>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</si>
  <si>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</si>
  <si>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</si>
  <si>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</si>
  <si>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</si>
  <si>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</si>
  <si>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</si>
  <si>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</si>
  <si>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</si>
  <si>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</si>
  <si>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</si>
  <si>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</si>
  <si>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</si>
  <si>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</si>
  <si>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</si>
  <si>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</si>
  <si>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</si>
  <si>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</si>
  <si>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</si>
  <si>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</si>
  <si>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</si>
  <si>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</si>
  <si>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</si>
  <si>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</si>
  <si>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</si>
  <si>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</si>
  <si>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</si>
  <si>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</si>
  <si>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</si>
  <si>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</si>
  <si>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</si>
  <si>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</si>
  <si>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</si>
  <si>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</si>
  <si>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</si>
  <si>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</si>
  <si>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</si>
  <si>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</si>
  <si>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</si>
  <si>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</si>
  <si>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</si>
  <si>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</si>
  <si>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</si>
  <si>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</si>
  <si>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</si>
  <si>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</si>
  <si>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</si>
  <si>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</si>
  <si>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</si>
  <si>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</si>
  <si>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</si>
  <si>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</si>
  <si>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</si>
  <si>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</si>
  <si>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</si>
  <si>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</si>
  <si>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</si>
  <si>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</si>
  <si>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</si>
  <si>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</si>
  <si>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</si>
  <si>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</si>
  <si>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</si>
  <si>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</si>
  <si>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</si>
  <si>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</si>
  <si>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</si>
  <si>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</si>
  <si>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</si>
  <si>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</si>
  <si>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</si>
  <si>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</si>
  <si>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</si>
  <si>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</si>
  <si>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</si>
  <si>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</si>
  <si>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</si>
  <si>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</si>
  <si>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</si>
  <si>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</si>
  <si>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</si>
  <si>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</si>
  <si>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</si>
  <si>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</si>
  <si>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</si>
  <si>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</si>
  <si>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</si>
  <si>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</si>
  <si>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</si>
  <si>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</si>
  <si>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</si>
  <si>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</si>
  <si>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</si>
  <si>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</si>
  <si>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</si>
  <si>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</si>
  <si>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</si>
  <si>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</si>
  <si>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</si>
  <si>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</si>
  <si>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</si>
  <si>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</si>
  <si>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</si>
  <si>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</si>
  <si>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</si>
  <si>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</si>
  <si>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</si>
  <si>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</si>
  <si>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</si>
  <si>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</si>
  <si>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</si>
  <si>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</si>
  <si>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</si>
  <si>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</si>
  <si>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</si>
  <si>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</si>
  <si>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</si>
  <si>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</si>
  <si>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>2013. év adata- Többségi helyi önkormányzati/társulási/térségi fejlesztési tanácsi tulajdonú gazdasági társaságok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</si>
  <si>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</si>
  <si>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</si>
  <si>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</si>
  <si>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</si>
  <si>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</si>
  <si>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</si>
  <si>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</si>
  <si>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10.</t>
  </si>
  <si>
    <t>Megelőleg.visszafiz.</t>
  </si>
  <si>
    <t>Bentlakásos intézmény fejlesztése  K-2014-TIOP-3.4.2-11/1-0037996/307 számú pályázat</t>
  </si>
  <si>
    <t>Közösségi ház</t>
  </si>
  <si>
    <t>11.</t>
  </si>
  <si>
    <t>12.</t>
  </si>
  <si>
    <t>13.</t>
  </si>
  <si>
    <t>14.</t>
  </si>
  <si>
    <t>15.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</si>
  <si>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</si>
  <si>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</si>
  <si>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</si>
  <si>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</si>
  <si>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</si>
  <si>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</si>
  <si>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</si>
  <si>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</si>
  <si>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 xml:space="preserve">Testvértelepülési kapcsolatok </t>
  </si>
  <si>
    <t>OEP támogatás tovább adása (házi orvos, fogorvos)</t>
  </si>
  <si>
    <t>Dr. Hajdú Ilona fogorvosnő támogatása</t>
  </si>
  <si>
    <t>Felhasználási kötöttséggel járó állami hozzájárulások 2015 év</t>
  </si>
  <si>
    <t>4. Fejlesztési céltartalék</t>
  </si>
  <si>
    <t>Megelőlegezés visszafizetése</t>
  </si>
  <si>
    <t>Hitel felvét időp.</t>
  </si>
  <si>
    <t>Gádoros Nagyközségi Önkormányzat 2015. évi maradvány kimutatása</t>
  </si>
  <si>
    <t>Gádoros Nagyközségi Önkormányzat 2015. évi mérlege</t>
  </si>
  <si>
    <t>Gádoros Nagyközségi Önkormányzat 2015. évieredmény kimutatása</t>
  </si>
  <si>
    <t>Gádoros Nagyközségi Önkormányzat 2015. évi Európai Uniós projektjei</t>
  </si>
  <si>
    <t>Ivóvízminőség-javító program KEOP-1.3.0/09-11-2012-0009</t>
  </si>
  <si>
    <t>Bevétel teljesítése</t>
  </si>
  <si>
    <t>Kiadás teljesítése</t>
  </si>
  <si>
    <t>2015. év</t>
  </si>
  <si>
    <t>- Házi segítségnyújtás</t>
  </si>
  <si>
    <t>2014. év adata- Többségi helyi önkormányzati/társulási/térségi fejlesztési tanácsi tulajdonú gazdasági társaságok</t>
  </si>
  <si>
    <t>Törvény szerinti illetmények</t>
  </si>
  <si>
    <t>Munkaadókat terhelő egyéb járulékok</t>
  </si>
  <si>
    <t>Egészségbiztosítási járulék természetbeni</t>
  </si>
  <si>
    <t>Egészségbiztosítási járulék pénzbeni</t>
  </si>
  <si>
    <t>Kamat kiadások</t>
  </si>
  <si>
    <t>Kiküldetés, reklám kiadások</t>
  </si>
  <si>
    <t xml:space="preserve">Nyugdíjas Klub </t>
  </si>
  <si>
    <t>Polgárőrség</t>
  </si>
  <si>
    <t>Iskola Erdélyi kirándulás</t>
  </si>
  <si>
    <t>Módosít.</t>
  </si>
  <si>
    <t>Telj. %-a</t>
  </si>
  <si>
    <t>Tájház</t>
  </si>
  <si>
    <t xml:space="preserve">Adatok forintban </t>
  </si>
  <si>
    <t>Köztemető fennt.</t>
  </si>
  <si>
    <t>Önkorm.elszámolása</t>
  </si>
  <si>
    <t>Start. Közfogl.</t>
  </si>
  <si>
    <t>Közutak üzem.</t>
  </si>
  <si>
    <t>Teleülési hulladék</t>
  </si>
  <si>
    <t>Lakáshozjutás támog.</t>
  </si>
  <si>
    <t xml:space="preserve">Zöldterület </t>
  </si>
  <si>
    <t>Háziorvosi szolg.</t>
  </si>
  <si>
    <t>Ifjúsági eü.</t>
  </si>
  <si>
    <t>Civil szerv.támog.</t>
  </si>
  <si>
    <t>Módosít</t>
  </si>
  <si>
    <t>2016.I.félévi költségvetés felújítási kiadásai</t>
  </si>
  <si>
    <t>Kuntanya</t>
  </si>
  <si>
    <t>Emlékművek állagmegóvása</t>
  </si>
  <si>
    <t>Lambériázás, padlásajtó</t>
  </si>
  <si>
    <t>Meszelés</t>
  </si>
  <si>
    <t>Idősek Otthona</t>
  </si>
  <si>
    <t>Anyag</t>
  </si>
  <si>
    <t xml:space="preserve"> Polgármesteri hivatal</t>
  </si>
  <si>
    <t>20.</t>
  </si>
  <si>
    <t xml:space="preserve">  Egyéb adó</t>
  </si>
  <si>
    <t xml:space="preserve"> - Talajterhelési díj</t>
  </si>
  <si>
    <t xml:space="preserve">  Igazgatási szolgáltatási díj</t>
  </si>
  <si>
    <t xml:space="preserve">   ebből Földalapú támogatás</t>
  </si>
  <si>
    <t>Felújítás,Beruházás</t>
  </si>
  <si>
    <t xml:space="preserve"> Háziorvosi, fogorvosi, védőnői  alapellátás</t>
  </si>
  <si>
    <t>Köztemető fenntartása</t>
  </si>
  <si>
    <t>Egyéb dologi kiadások</t>
  </si>
  <si>
    <t>Szünidei étkezés</t>
  </si>
  <si>
    <t xml:space="preserve"> Nem lakóingatlan bérbeadása Klub</t>
  </si>
  <si>
    <t xml:space="preserve">  </t>
  </si>
  <si>
    <t>Hivatal</t>
  </si>
  <si>
    <t>START</t>
  </si>
  <si>
    <t>16.</t>
  </si>
  <si>
    <t>17.</t>
  </si>
  <si>
    <t>18.</t>
  </si>
  <si>
    <t>19.</t>
  </si>
  <si>
    <t>Oros Kémény Bt.</t>
  </si>
  <si>
    <t>ÖSSZESEN (1+…...+4)</t>
  </si>
  <si>
    <t>21.</t>
  </si>
  <si>
    <t>Aikidó támogatása</t>
  </si>
  <si>
    <t>Kríziskeretre támogatás</t>
  </si>
  <si>
    <t>2.1 Működési célú támogatás értékű bev.</t>
  </si>
  <si>
    <t>2.2 Önkormányzat működési támog.</t>
  </si>
  <si>
    <t>2018. III. negyedévi  költségvetési  bevételei</t>
  </si>
  <si>
    <t>2018. III. NEGYEDÉVI BEVÉTELEK ÖSSZESEN:</t>
  </si>
  <si>
    <t xml:space="preserve"> Pénzmaradvány igénybevétele működési célú</t>
  </si>
  <si>
    <t xml:space="preserve"> Pénzmaradvány igénybevétele felhalmozási célú</t>
  </si>
  <si>
    <t>GÁDOROS 2018. III. negyedévi költségvetési kiadásai</t>
  </si>
  <si>
    <t>Egyéb felhalmozási célú támogatás</t>
  </si>
  <si>
    <t>Kártyaolvasó, router</t>
  </si>
  <si>
    <t>Szén-monoxid érzékelő</t>
  </si>
  <si>
    <t>Nyomtató, mobiltelefon</t>
  </si>
  <si>
    <t>Maszírozók</t>
  </si>
  <si>
    <t>Office program</t>
  </si>
  <si>
    <t>Ventilátor</t>
  </si>
  <si>
    <t>Irodai székek</t>
  </si>
  <si>
    <t>Kártyaolvasók</t>
  </si>
  <si>
    <t>TOP-os pályázat Gond. Központ</t>
  </si>
  <si>
    <t>Hangosítás</t>
  </si>
  <si>
    <t>Bútorok pártház</t>
  </si>
  <si>
    <t>Laudini Ghibhi 92 traktor</t>
  </si>
  <si>
    <t>Útszéli feszület</t>
  </si>
  <si>
    <t>Telefon</t>
  </si>
  <si>
    <t>Fagyasztóláda</t>
  </si>
  <si>
    <t>Vésőgép</t>
  </si>
  <si>
    <t>Lapvibrátor</t>
  </si>
  <si>
    <t>Permetező</t>
  </si>
  <si>
    <t>Landíni vonólap</t>
  </si>
  <si>
    <t>Palántázó, ültetőbot</t>
  </si>
  <si>
    <t>Önkorm. által nyújtott 2018. III. negyedévi költségvetés támogatási kiadásai</t>
  </si>
  <si>
    <t>Gádorosi Motorosok</t>
  </si>
  <si>
    <t>Birkafesztivál</t>
  </si>
  <si>
    <t>Orosházi kistérség tagdíjai</t>
  </si>
  <si>
    <t>Nyári napközi</t>
  </si>
  <si>
    <t>Kereszt állítás</t>
  </si>
  <si>
    <t>Társadalom és szociálpolitikai juttatás 2018. III. negyedévi költségv. kiadásai</t>
  </si>
  <si>
    <t>2017. évi kríziskeret támogatás maradéka</t>
  </si>
  <si>
    <t>Óvodás és iskolás gyermekek színház lát.</t>
  </si>
  <si>
    <t>Tüzelő vásárlása, beiskolázás, csomagok</t>
  </si>
  <si>
    <t>2018. III. negyedévi költségvetés felhalmozási és felújítási kiadásai</t>
  </si>
  <si>
    <t>22.</t>
  </si>
  <si>
    <t>23.</t>
  </si>
  <si>
    <t>24.</t>
  </si>
  <si>
    <t>25.</t>
  </si>
  <si>
    <t>Minibölcsöde tervdokumentáció</t>
  </si>
  <si>
    <t>Állagmegóvás pártház iskola</t>
  </si>
  <si>
    <t>TOP-os pályázat Piac</t>
  </si>
  <si>
    <t>TOP-os pályázatok</t>
  </si>
  <si>
    <t>Progádor</t>
  </si>
  <si>
    <t>Baba kötvény vásárlási utalvány</t>
  </si>
  <si>
    <t>2018. III. negyedévi költségvetés működési és felhalmozási bevételek és kiadások mérlegszerű bemutatása</t>
  </si>
  <si>
    <t>– Egyéb felhalmozási célú támogatás</t>
  </si>
  <si>
    <t>Működőképesség megőrz. szolg. kieg. tám</t>
  </si>
  <si>
    <t>Hitel összege 2018.09.30.-án</t>
  </si>
  <si>
    <t>2018.III. negyedévi  költségvetési bevételek</t>
  </si>
  <si>
    <t>Országgyűlési választás</t>
  </si>
  <si>
    <t>2/2. melléklet az  (.)  önkormányzati rendelethez</t>
  </si>
  <si>
    <t xml:space="preserve"> 2018. III. negyedévi  költségvetés kiadásai</t>
  </si>
  <si>
    <t>Országgy. Választás</t>
  </si>
  <si>
    <t>Közfoglalkoztatás</t>
  </si>
  <si>
    <t xml:space="preserve"> 2018. III. negyedévi költségvetési  bevételek</t>
  </si>
  <si>
    <t>2/3. melléklet az  (.) önkormányzati rendelethez</t>
  </si>
  <si>
    <t>2018. III. negyedévi  költségvetés kiadásai</t>
  </si>
  <si>
    <t>2018. III. negyedévi  költségvetési  bevételek</t>
  </si>
  <si>
    <t>2/5. melléklet az (.) önkormányzati rendelethez</t>
  </si>
  <si>
    <t>2018. III. negyedévi  költségvetés kiadások</t>
  </si>
  <si>
    <t>Közfoglalkozt</t>
  </si>
  <si>
    <t>2018. III. negyedévi költségvetési bevételek</t>
  </si>
  <si>
    <t>2/4. melléklet az önkormányzati rendelethez</t>
  </si>
  <si>
    <t>Közfoglalkoztats</t>
  </si>
  <si>
    <t>Módosíts</t>
  </si>
  <si>
    <t>2/2. melléklet az (.) önkormányzati rendelethez</t>
  </si>
  <si>
    <t>2018.III. negyedévi költségvetés kiadásai</t>
  </si>
  <si>
    <t>2/1. melléklet az (.) önkormányzati rendelethez</t>
  </si>
  <si>
    <t>2018. III. negyedévi költségvetés kiadásai</t>
  </si>
  <si>
    <t>2/1. melléklet az  (.) önkormányzati rendelethez</t>
  </si>
  <si>
    <t xml:space="preserve">Belf-i fin. kiad.(felh. </t>
  </si>
  <si>
    <t xml:space="preserve">     </t>
  </si>
  <si>
    <t xml:space="preserve"> 2018. III. negyedévi költségvetési bevételek</t>
  </si>
  <si>
    <t xml:space="preserve"> 2018.III. negyedévi költségvetési bevételek</t>
  </si>
  <si>
    <t xml:space="preserve">2018. III. NEGYEDÉVI KÖLTSÉGVETÉSI BEVÉTELEK </t>
  </si>
  <si>
    <t xml:space="preserve">       Önkormányzat 2018. III. negyedévi összesített adatai intézmény finanszírozáshoz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</si>
</sst>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40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7" fillId="0" borderId="0" xfId="0" applyFont="1" applyAlignment="1">
      <alignment horizontal="centerContinuous"/>
    </xf>
    <xf numFmtId="0" fontId="4" fillId="0" borderId="1" xfId="0" applyFont="1" applyBorder="1"/>
    <xf numFmtId="3" fontId="4" fillId="0" borderId="1" xfId="0" applyNumberFormat="1" applyFont="1" applyBorder="1"/>
    <xf numFmtId="3" fontId="0" fillId="0" borderId="1" xfId="0" applyNumberFormat="1" applyBorder="1"/>
    <xf numFmtId="0" fontId="5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Continuous"/>
    </xf>
    <xf numFmtId="0" fontId="12" fillId="0" borderId="1" xfId="0" applyFont="1" applyBorder="1"/>
    <xf numFmtId="3" fontId="4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4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1" fillId="0" borderId="0" xfId="0" applyFont="1"/>
    <xf numFmtId="0" fontId="6" fillId="0" borderId="1" xfId="0" applyFont="1" applyBorder="1"/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4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4" fillId="0" borderId="1" xfId="0" applyNumberFormat="1" applyFont="1" applyBorder="1"/>
    <xf numFmtId="3" fontId="13" fillId="0" borderId="1" xfId="0" applyNumberFormat="1" applyFont="1" applyBorder="1"/>
    <xf numFmtId="0" fontId="0" fillId="0" borderId="8" xfId="0" applyBorder="1"/>
    <xf numFmtId="0" fontId="15" fillId="0" borderId="0" xfId="0" applyFont="1" applyAlignment="1">
      <alignment horizontal="centerContinuous"/>
    </xf>
    <xf numFmtId="49" fontId="8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4" fillId="0" borderId="4" xfId="0" applyNumberFormat="1" applyFont="1" applyBorder="1"/>
    <xf numFmtId="3" fontId="0" fillId="0" borderId="5" xfId="0" applyNumberFormat="1" applyBorder="1"/>
    <xf numFmtId="0" fontId="0" fillId="0" borderId="10" xfId="0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4" fillId="0" borderId="12" xfId="0" applyNumberFormat="1" applyFont="1" applyBorder="1"/>
    <xf numFmtId="3" fontId="4" fillId="0" borderId="13" xfId="0" applyNumberFormat="1" applyFont="1" applyBorder="1"/>
    <xf numFmtId="3" fontId="4" fillId="0" borderId="14" xfId="0" applyNumberFormat="1" applyFont="1" applyBorder="1"/>
    <xf numFmtId="3" fontId="4" fillId="0" borderId="15" xfId="0" applyNumberFormat="1" applyFont="1" applyBorder="1"/>
    <xf numFmtId="3" fontId="4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4" fillId="0" borderId="3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3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wrapText="1"/>
    </xf>
    <xf numFmtId="3" fontId="0" fillId="0" borderId="0" xfId="0" quotePrefix="1" applyNumberFormat="1" applyBorder="1"/>
    <xf numFmtId="0" fontId="13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3" fontId="4" fillId="0" borderId="1" xfId="0" quotePrefix="1" applyNumberFormat="1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9" fillId="0" borderId="1" xfId="0" applyNumberFormat="1" applyFont="1" applyBorder="1"/>
    <xf numFmtId="0" fontId="0" fillId="0" borderId="0" xfId="0" applyAlignment="1"/>
    <xf numFmtId="0" fontId="4" fillId="0" borderId="2" xfId="0" applyFont="1" applyBorder="1" applyAlignment="1">
      <alignment horizontal="center" vertical="center"/>
    </xf>
    <xf numFmtId="3" fontId="9" fillId="0" borderId="4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10" fontId="9" fillId="0" borderId="1" xfId="0" applyNumberFormat="1" applyFont="1" applyBorder="1"/>
    <xf numFmtId="0" fontId="11" fillId="0" borderId="1" xfId="0" applyFont="1" applyBorder="1"/>
    <xf numFmtId="0" fontId="15" fillId="0" borderId="0" xfId="0" applyFont="1"/>
    <xf numFmtId="0" fontId="4" fillId="0" borderId="6" xfId="0" applyFont="1" applyFill="1" applyBorder="1" applyAlignment="1">
      <alignment wrapText="1"/>
    </xf>
    <xf numFmtId="3" fontId="4" fillId="0" borderId="5" xfId="0" applyNumberFormat="1" applyFont="1" applyBorder="1"/>
    <xf numFmtId="49" fontId="11" fillId="0" borderId="1" xfId="0" applyNumberFormat="1" applyFont="1" applyBorder="1"/>
    <xf numFmtId="10" fontId="3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wrapText="1"/>
    </xf>
    <xf numFmtId="0" fontId="6" fillId="0" borderId="0" xfId="0" applyFont="1"/>
    <xf numFmtId="0" fontId="17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/>
    <xf numFmtId="0" fontId="6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justify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top" wrapText="1" shrinkToFit="1"/>
    </xf>
    <xf numFmtId="164" fontId="6" fillId="0" borderId="1" xfId="1" applyNumberFormat="1" applyFont="1" applyBorder="1"/>
    <xf numFmtId="164" fontId="6" fillId="0" borderId="1" xfId="0" applyNumberFormat="1" applyFont="1" applyBorder="1"/>
    <xf numFmtId="164" fontId="13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3" fillId="0" borderId="1" xfId="0" applyFont="1" applyBorder="1"/>
    <xf numFmtId="0" fontId="3" fillId="0" borderId="1" xfId="2" applyBorder="1"/>
    <xf numFmtId="0" fontId="0" fillId="0" borderId="1" xfId="0" applyBorder="1" applyAlignment="1">
      <alignment horizontal="left" vertical="top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Continuous"/>
    </xf>
    <xf numFmtId="0" fontId="11" fillId="0" borderId="0" xfId="0" applyFont="1" applyAlignment="1"/>
    <xf numFmtId="0" fontId="4" fillId="0" borderId="1" xfId="2" applyFont="1" applyBorder="1"/>
    <xf numFmtId="9" fontId="3" fillId="0" borderId="0" xfId="4" applyFont="1" applyBorder="1"/>
    <xf numFmtId="3" fontId="3" fillId="0" borderId="1" xfId="0" applyNumberFormat="1" applyFont="1" applyBorder="1"/>
    <xf numFmtId="10" fontId="3" fillId="0" borderId="1" xfId="0" applyNumberFormat="1" applyFont="1" applyBorder="1"/>
    <xf numFmtId="0" fontId="6" fillId="0" borderId="6" xfId="0" applyFont="1" applyBorder="1" applyAlignment="1">
      <alignment wrapText="1"/>
    </xf>
    <xf numFmtId="3" fontId="4" fillId="2" borderId="1" xfId="0" quotePrefix="1" applyNumberFormat="1" applyFont="1" applyFill="1" applyBorder="1"/>
    <xf numFmtId="10" fontId="4" fillId="0" borderId="4" xfId="0" applyNumberFormat="1" applyFont="1" applyBorder="1"/>
    <xf numFmtId="3" fontId="0" fillId="0" borderId="0" xfId="0" applyNumberFormat="1" applyFill="1" applyBorder="1"/>
    <xf numFmtId="0" fontId="13" fillId="0" borderId="4" xfId="0" applyFont="1" applyFill="1" applyBorder="1" applyAlignment="1">
      <alignment horizontal="center" wrapText="1"/>
    </xf>
    <xf numFmtId="9" fontId="9" fillId="0" borderId="4" xfId="3" applyFont="1" applyBorder="1"/>
    <xf numFmtId="9" fontId="4" fillId="0" borderId="4" xfId="3" applyFont="1" applyBorder="1"/>
    <xf numFmtId="10" fontId="0" fillId="0" borderId="4" xfId="0" applyNumberFormat="1" applyBorder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 wrapText="1"/>
    </xf>
    <xf numFmtId="0" fontId="19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1" fillId="0" borderId="0" xfId="6"/>
    <xf numFmtId="0" fontId="1" fillId="0" borderId="0" xfId="6" applyAlignment="1">
      <alignment horizontal="right"/>
    </xf>
    <xf numFmtId="0" fontId="1" fillId="0" borderId="1" xfId="6" applyBorder="1" applyAlignment="1">
      <alignment horizontal="center"/>
    </xf>
    <xf numFmtId="0" fontId="1" fillId="0" borderId="1" xfId="6" applyBorder="1" applyAlignment="1">
      <alignment vertical="center"/>
    </xf>
    <xf numFmtId="0" fontId="1" fillId="0" borderId="1" xfId="6" applyBorder="1" applyAlignment="1">
      <alignment horizontal="center" wrapText="1"/>
    </xf>
    <xf numFmtId="0" fontId="1" fillId="0" borderId="1" xfId="6" applyBorder="1" applyAlignment="1">
      <alignment horizontal="center" vertical="center"/>
    </xf>
    <xf numFmtId="0" fontId="1" fillId="0" borderId="1" xfId="6" applyBorder="1" applyAlignment="1">
      <alignment horizontal="center" vertical="center" wrapText="1"/>
    </xf>
    <xf numFmtId="0" fontId="1" fillId="0" borderId="1" xfId="6" applyBorder="1"/>
    <xf numFmtId="3" fontId="1" fillId="0" borderId="1" xfId="6" applyNumberFormat="1" applyBorder="1"/>
    <xf numFmtId="0" fontId="20" fillId="0" borderId="1" xfId="6" applyFont="1" applyBorder="1"/>
    <xf numFmtId="0" fontId="20" fillId="0" borderId="1" xfId="6" applyFont="1" applyBorder="1" applyAlignment="1">
      <alignment wrapText="1"/>
    </xf>
    <xf numFmtId="0" fontId="20" fillId="0" borderId="0" xfId="6" applyFont="1" applyAlignment="1">
      <alignment horizontal="centerContinuous"/>
    </xf>
    <xf numFmtId="0" fontId="1" fillId="0" borderId="0" xfId="6" applyAlignment="1">
      <alignment horizontal="centerContinuous"/>
    </xf>
    <xf numFmtId="0" fontId="20" fillId="0" borderId="0" xfId="6" applyFont="1" applyAlignment="1">
      <alignment horizontal="center"/>
    </xf>
    <xf numFmtId="0" fontId="20" fillId="0" borderId="1" xfId="6" applyFont="1" applyBorder="1" applyAlignment="1">
      <alignment horizontal="center"/>
    </xf>
    <xf numFmtId="0" fontId="1" fillId="0" borderId="1" xfId="6" applyFont="1" applyBorder="1" applyAlignment="1">
      <alignment horizontal="center"/>
    </xf>
    <xf numFmtId="3" fontId="20" fillId="0" borderId="1" xfId="6" applyNumberFormat="1" applyFont="1" applyBorder="1"/>
    <xf numFmtId="0" fontId="1" fillId="0" borderId="1" xfId="6" applyBorder="1" applyAlignment="1">
      <alignment wrapText="1"/>
    </xf>
    <xf numFmtId="0" fontId="1" fillId="0" borderId="1" xfId="6" applyFont="1" applyBorder="1" applyAlignment="1">
      <alignment wrapText="1"/>
    </xf>
    <xf numFmtId="3" fontId="1" fillId="0" borderId="1" xfId="6" applyNumberFormat="1" applyFont="1" applyBorder="1"/>
    <xf numFmtId="0" fontId="20" fillId="0" borderId="1" xfId="6" applyFont="1" applyBorder="1" applyAlignment="1">
      <alignment horizontal="center" wrapText="1"/>
    </xf>
    <xf numFmtId="3" fontId="1" fillId="0" borderId="0" xfId="6" applyNumberFormat="1"/>
    <xf numFmtId="0" fontId="1" fillId="0" borderId="0" xfId="6" applyAlignment="1">
      <alignment horizontal="center" vertical="center"/>
    </xf>
    <xf numFmtId="0" fontId="20" fillId="0" borderId="0" xfId="6" applyFont="1"/>
    <xf numFmtId="0" fontId="20" fillId="0" borderId="1" xfId="6" applyFont="1" applyBorder="1" applyAlignment="1">
      <alignment horizontal="center" vertical="center"/>
    </xf>
    <xf numFmtId="49" fontId="1" fillId="0" borderId="1" xfId="6" applyNumberFormat="1" applyBorder="1"/>
    <xf numFmtId="49" fontId="1" fillId="0" borderId="1" xfId="6" applyNumberFormat="1" applyBorder="1" applyAlignment="1">
      <alignment horizontal="center"/>
    </xf>
    <xf numFmtId="49" fontId="20" fillId="0" borderId="1" xfId="6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0" fillId="0" borderId="6" xfId="0" applyBorder="1" applyAlignment="1">
      <alignment horizontal="center"/>
    </xf>
    <xf numFmtId="49" fontId="7" fillId="0" borderId="1" xfId="0" applyNumberFormat="1" applyFont="1" applyBorder="1"/>
    <xf numFmtId="3" fontId="4" fillId="0" borderId="1" xfId="1" applyNumberFormat="1" applyFont="1" applyBorder="1" applyAlignment="1"/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0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 vertical="center" wrapText="1"/>
    </xf>
    <xf numFmtId="3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/>
    <xf numFmtId="0" fontId="0" fillId="0" borderId="1" xfId="0" applyNumberFormat="1" applyBorder="1"/>
    <xf numFmtId="0" fontId="0" fillId="0" borderId="8" xfId="0" applyFill="1" applyBorder="1"/>
    <xf numFmtId="0" fontId="3" fillId="0" borderId="8" xfId="0" applyFont="1" applyFill="1" applyBorder="1"/>
    <xf numFmtId="10" fontId="0" fillId="0" borderId="2" xfId="0" applyNumberFormat="1" applyBorder="1"/>
    <xf numFmtId="0" fontId="4" fillId="0" borderId="0" xfId="0" applyFont="1" applyBorder="1" applyAlignment="1">
      <alignment horizontal="center" vertical="center" wrapText="1"/>
    </xf>
    <xf numFmtId="0" fontId="0" fillId="0" borderId="29" xfId="0" applyBorder="1" applyAlignment="1"/>
    <xf numFmtId="0" fontId="3" fillId="0" borderId="4" xfId="0" applyFont="1" applyBorder="1"/>
    <xf numFmtId="0" fontId="4" fillId="0" borderId="12" xfId="0" applyFont="1" applyBorder="1"/>
    <xf numFmtId="0" fontId="4" fillId="0" borderId="13" xfId="0" applyFont="1" applyBorder="1"/>
    <xf numFmtId="3" fontId="4" fillId="0" borderId="30" xfId="0" applyNumberFormat="1" applyFont="1" applyBorder="1"/>
    <xf numFmtId="3" fontId="4" fillId="0" borderId="31" xfId="0" applyNumberFormat="1" applyFont="1" applyBorder="1"/>
    <xf numFmtId="3" fontId="4" fillId="0" borderId="32" xfId="0" applyNumberFormat="1" applyFont="1" applyBorder="1"/>
    <xf numFmtId="3" fontId="0" fillId="0" borderId="31" xfId="0" applyNumberFormat="1" applyBorder="1"/>
    <xf numFmtId="3" fontId="3" fillId="0" borderId="5" xfId="0" applyNumberFormat="1" applyFont="1" applyBorder="1"/>
    <xf numFmtId="0" fontId="4" fillId="0" borderId="31" xfId="0" applyFont="1" applyBorder="1"/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/>
    <xf numFmtId="3" fontId="0" fillId="0" borderId="2" xfId="0" applyNumberFormat="1" applyBorder="1"/>
    <xf numFmtId="0" fontId="4" fillId="0" borderId="1" xfId="0" applyNumberFormat="1" applyFont="1" applyBorder="1"/>
    <xf numFmtId="0" fontId="0" fillId="0" borderId="1" xfId="0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3" fontId="4" fillId="0" borderId="0" xfId="0" applyNumberFormat="1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3" fontId="4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3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/>
    <xf numFmtId="0" fontId="0" fillId="0" borderId="3" xfId="0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5" xfId="0" applyFont="1" applyBorder="1" applyAlignment="1"/>
    <xf numFmtId="0" fontId="0" fillId="0" borderId="1" xfId="0" applyBorder="1" applyAlignment="1"/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/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/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3" fillId="0" borderId="8" xfId="0" applyNumberFormat="1" applyFont="1" applyFill="1" applyBorder="1" applyAlignment="1">
      <alignment horizontal="right" vertical="center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0" borderId="0" xfId="0" applyFont="1" applyAlignment="1"/>
    <xf numFmtId="0" fontId="13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0" fillId="0" borderId="0" xfId="6" applyFont="1" applyAlignment="1">
      <alignment horizontal="center"/>
    </xf>
    <xf numFmtId="0" fontId="20" fillId="0" borderId="1" xfId="6" applyFont="1" applyBorder="1" applyAlignment="1">
      <alignment horizontal="center"/>
    </xf>
    <xf numFmtId="0" fontId="20" fillId="0" borderId="8" xfId="6" applyFont="1" applyBorder="1" applyAlignment="1">
      <alignment horizontal="center" vertical="center"/>
    </xf>
    <xf numFmtId="0" fontId="20" fillId="0" borderId="2" xfId="6" applyFont="1" applyBorder="1" applyAlignment="1">
      <alignment horizontal="center" vertical="center"/>
    </xf>
    <xf numFmtId="0" fontId="1" fillId="0" borderId="1" xfId="6" applyFont="1" applyBorder="1" applyAlignment="1">
      <alignment horizontal="center"/>
    </xf>
    <xf numFmtId="0" fontId="1" fillId="0" borderId="1" xfId="6" applyBorder="1" applyAlignment="1">
      <alignment horizontal="center"/>
    </xf>
    <xf numFmtId="0" fontId="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topLeftCell="A16" zoomScaleNormal="100" workbookViewId="0">
      <selection activeCell="D43" sqref="D43"/>
    </sheetView>
  </sheetViews>
  <sheetFormatPr defaultRowHeight="12.75" x14ac:dyDescent="0.2"/>
  <cols>
    <col min="1" max="1" width="43.7109375" customWidth="1"/>
    <col min="2" max="2" width="11.42578125" customWidth="1"/>
    <col min="3" max="3" width="11.85546875" customWidth="1"/>
    <col min="4" max="4" width="12.140625" customWidth="1"/>
    <col min="5" max="5" width="10" customWidth="1"/>
  </cols>
  <sheetData>
    <row r="2" spans="1:7" ht="15.75" x14ac:dyDescent="0.25">
      <c r="A2" s="5" t="s">
        <v>210</v>
      </c>
      <c r="B2" s="5"/>
      <c r="C2" s="5"/>
      <c r="D2" s="5"/>
      <c r="E2" s="29"/>
    </row>
    <row r="3" spans="1:7" ht="15.75" x14ac:dyDescent="0.25">
      <c r="A3" s="5" t="s">
        <v>632</v>
      </c>
      <c r="B3" s="5"/>
      <c r="C3" s="5"/>
      <c r="D3" s="5"/>
      <c r="E3" s="29"/>
    </row>
    <row r="4" spans="1:7" ht="15.75" x14ac:dyDescent="0.25">
      <c r="A4" s="5"/>
      <c r="B4" s="5"/>
      <c r="C4" s="5"/>
      <c r="D4" s="5"/>
    </row>
    <row r="5" spans="1:7" x14ac:dyDescent="0.2">
      <c r="D5" s="275" t="s">
        <v>282</v>
      </c>
      <c r="E5" s="275"/>
    </row>
    <row r="6" spans="1:7" x14ac:dyDescent="0.2">
      <c r="A6" s="269" t="s">
        <v>2</v>
      </c>
      <c r="B6" s="271" t="s">
        <v>1</v>
      </c>
      <c r="C6" s="272"/>
      <c r="D6" s="272"/>
      <c r="E6" s="273"/>
      <c r="F6" s="274"/>
    </row>
    <row r="7" spans="1:7" ht="33.75" customHeight="1" x14ac:dyDescent="0.2">
      <c r="A7" s="270"/>
      <c r="B7" s="28" t="s">
        <v>0</v>
      </c>
      <c r="C7" s="28" t="s">
        <v>5</v>
      </c>
      <c r="D7" s="28" t="s">
        <v>118</v>
      </c>
      <c r="E7" s="249" t="s">
        <v>119</v>
      </c>
      <c r="F7" s="274"/>
    </row>
    <row r="8" spans="1:7" ht="18" customHeight="1" x14ac:dyDescent="0.25">
      <c r="A8" s="113" t="s">
        <v>3</v>
      </c>
      <c r="B8" s="7">
        <f>SUM(B9+B17+B23)</f>
        <v>403645279</v>
      </c>
      <c r="C8" s="7">
        <f>SUM(C9+C17+C23+C22)</f>
        <v>443695435</v>
      </c>
      <c r="D8" s="7">
        <f>SUM(D9+D17+D23+D22)</f>
        <v>392242889</v>
      </c>
      <c r="E8" s="31">
        <f t="shared" ref="E8:E14" si="0">(D8/C8)</f>
        <v>0.88403634127991426</v>
      </c>
      <c r="F8" s="149"/>
    </row>
    <row r="9" spans="1:7" ht="18" customHeight="1" x14ac:dyDescent="0.2">
      <c r="A9" s="6" t="s">
        <v>4</v>
      </c>
      <c r="B9" s="7">
        <f>SUM(B10:B16)</f>
        <v>65415985</v>
      </c>
      <c r="C9" s="7">
        <f>SUM(C10:C16)</f>
        <v>67615985</v>
      </c>
      <c r="D9" s="7">
        <f>SUM(D10:D16)</f>
        <v>46975034</v>
      </c>
      <c r="E9" s="31">
        <f t="shared" si="0"/>
        <v>0.69473267305061071</v>
      </c>
      <c r="F9" s="27"/>
    </row>
    <row r="10" spans="1:7" ht="18" customHeight="1" x14ac:dyDescent="0.2">
      <c r="A10" s="9" t="s">
        <v>6</v>
      </c>
      <c r="B10" s="8">
        <v>3480465</v>
      </c>
      <c r="C10" s="8">
        <v>4480465</v>
      </c>
      <c r="D10" s="8">
        <v>6723778</v>
      </c>
      <c r="E10" s="112">
        <f t="shared" si="0"/>
        <v>1.5006875402441489</v>
      </c>
      <c r="F10" s="48"/>
    </row>
    <row r="11" spans="1:7" ht="18" customHeight="1" x14ac:dyDescent="0.2">
      <c r="A11" s="2" t="s">
        <v>7</v>
      </c>
      <c r="B11" s="8">
        <v>33923150</v>
      </c>
      <c r="C11" s="8">
        <v>33923150</v>
      </c>
      <c r="D11" s="8">
        <v>25891815</v>
      </c>
      <c r="E11" s="112">
        <f t="shared" si="0"/>
        <v>0.76324913812543937</v>
      </c>
      <c r="F11" s="48"/>
    </row>
    <row r="12" spans="1:7" ht="18" customHeight="1" x14ac:dyDescent="0.2">
      <c r="A12" s="2" t="s">
        <v>8</v>
      </c>
      <c r="B12" s="8">
        <v>7642910</v>
      </c>
      <c r="C12" s="8">
        <v>7642910</v>
      </c>
      <c r="D12" s="8">
        <v>3825891</v>
      </c>
      <c r="E12" s="112">
        <f t="shared" si="0"/>
        <v>0.50058040720092212</v>
      </c>
      <c r="F12" s="48"/>
      <c r="G12" s="155"/>
    </row>
    <row r="13" spans="1:7" ht="18" customHeight="1" x14ac:dyDescent="0.2">
      <c r="A13" s="2" t="s">
        <v>234</v>
      </c>
      <c r="B13" s="101">
        <v>14369460</v>
      </c>
      <c r="C13" s="101">
        <v>15569460</v>
      </c>
      <c r="D13" s="101">
        <v>7484465</v>
      </c>
      <c r="E13" s="112">
        <f t="shared" si="0"/>
        <v>0.48071448849221488</v>
      </c>
    </row>
    <row r="14" spans="1:7" ht="18" customHeight="1" x14ac:dyDescent="0.2">
      <c r="A14" s="2" t="s">
        <v>534</v>
      </c>
      <c r="B14" s="101">
        <v>5500000</v>
      </c>
      <c r="C14" s="101">
        <v>5500000</v>
      </c>
      <c r="D14" s="101">
        <v>3033290</v>
      </c>
      <c r="E14" s="151">
        <f t="shared" si="0"/>
        <v>0.55150727272727273</v>
      </c>
    </row>
    <row r="15" spans="1:7" ht="18" customHeight="1" x14ac:dyDescent="0.2">
      <c r="A15" s="2" t="s">
        <v>235</v>
      </c>
      <c r="B15" s="101">
        <v>500000</v>
      </c>
      <c r="C15" s="101">
        <v>500000</v>
      </c>
      <c r="D15" s="101">
        <v>13165</v>
      </c>
      <c r="E15" s="151">
        <f t="shared" ref="E15:E31" si="1">(D15/C15)</f>
        <v>2.6329999999999999E-2</v>
      </c>
    </row>
    <row r="16" spans="1:7" ht="18" customHeight="1" x14ac:dyDescent="0.2">
      <c r="A16" s="2" t="s">
        <v>236</v>
      </c>
      <c r="B16" s="10"/>
      <c r="C16" s="101"/>
      <c r="D16" s="101">
        <v>2630</v>
      </c>
      <c r="E16" s="151"/>
    </row>
    <row r="17" spans="1:6" ht="18" customHeight="1" x14ac:dyDescent="0.2">
      <c r="A17" s="6" t="s">
        <v>238</v>
      </c>
      <c r="B17" s="7">
        <f>SUM(B21+B18)</f>
        <v>287329294</v>
      </c>
      <c r="C17" s="7">
        <f>SUM(C21+C18)</f>
        <v>325179450</v>
      </c>
      <c r="D17" s="7">
        <f>SUM(D21+D18)</f>
        <v>292809491</v>
      </c>
      <c r="E17" s="31">
        <f t="shared" si="1"/>
        <v>0.90045509025862491</v>
      </c>
    </row>
    <row r="18" spans="1:6" ht="18" customHeight="1" x14ac:dyDescent="0.2">
      <c r="A18" s="2" t="s">
        <v>9</v>
      </c>
      <c r="B18" s="8">
        <v>23997400</v>
      </c>
      <c r="C18" s="8">
        <v>58260801</v>
      </c>
      <c r="D18" s="8">
        <v>80211677</v>
      </c>
      <c r="E18" s="112">
        <f t="shared" si="1"/>
        <v>1.376769210570929</v>
      </c>
    </row>
    <row r="19" spans="1:6" ht="18" customHeight="1" x14ac:dyDescent="0.2">
      <c r="A19" s="2" t="s">
        <v>10</v>
      </c>
      <c r="B19" s="8">
        <v>21797400</v>
      </c>
      <c r="C19" s="8">
        <v>21797400</v>
      </c>
      <c r="D19" s="8">
        <v>19580100</v>
      </c>
      <c r="E19" s="112">
        <f t="shared" si="1"/>
        <v>0.89827685870791929</v>
      </c>
    </row>
    <row r="20" spans="1:6" ht="18" customHeight="1" x14ac:dyDescent="0.2">
      <c r="A20" s="142" t="s">
        <v>611</v>
      </c>
      <c r="B20" s="8">
        <v>2200000</v>
      </c>
      <c r="C20" s="8">
        <v>2200000</v>
      </c>
      <c r="D20" s="8">
        <v>878171</v>
      </c>
      <c r="E20" s="112">
        <f>(D20/C20)</f>
        <v>0.39916863636363636</v>
      </c>
    </row>
    <row r="21" spans="1:6" ht="18" customHeight="1" x14ac:dyDescent="0.2">
      <c r="A21" s="2" t="s">
        <v>237</v>
      </c>
      <c r="B21" s="8">
        <v>263331894</v>
      </c>
      <c r="C21" s="8">
        <v>266918649</v>
      </c>
      <c r="D21" s="8">
        <v>212597814</v>
      </c>
      <c r="E21" s="112">
        <f t="shared" si="1"/>
        <v>0.79648917299892374</v>
      </c>
      <c r="F21" s="3"/>
    </row>
    <row r="22" spans="1:6" ht="18" customHeight="1" x14ac:dyDescent="0.2">
      <c r="A22" s="6" t="s">
        <v>239</v>
      </c>
      <c r="B22" s="8"/>
      <c r="C22" s="7"/>
      <c r="D22" s="7"/>
      <c r="E22" s="31"/>
      <c r="F22" s="3"/>
    </row>
    <row r="23" spans="1:6" ht="18" customHeight="1" x14ac:dyDescent="0.2">
      <c r="A23" s="6" t="s">
        <v>240</v>
      </c>
      <c r="B23" s="7">
        <f>SUM(B24:B30)</f>
        <v>50900000</v>
      </c>
      <c r="C23" s="7">
        <f>SUM(C24:C30)</f>
        <v>50900000</v>
      </c>
      <c r="D23" s="7">
        <v>52458364</v>
      </c>
      <c r="E23" s="112">
        <f t="shared" si="1"/>
        <v>1.030616188605108</v>
      </c>
      <c r="F23" s="3"/>
    </row>
    <row r="24" spans="1:6" ht="18" customHeight="1" x14ac:dyDescent="0.2">
      <c r="A24" s="2" t="s">
        <v>11</v>
      </c>
      <c r="B24" s="8">
        <v>9500000</v>
      </c>
      <c r="C24" s="8">
        <v>9500000</v>
      </c>
      <c r="D24" s="8">
        <v>8692671</v>
      </c>
      <c r="E24" s="112">
        <f t="shared" si="1"/>
        <v>0.915018</v>
      </c>
    </row>
    <row r="25" spans="1:6" ht="18" customHeight="1" x14ac:dyDescent="0.2">
      <c r="A25" s="2" t="s">
        <v>12</v>
      </c>
      <c r="B25" s="8">
        <v>35000000</v>
      </c>
      <c r="C25" s="8">
        <v>35000000</v>
      </c>
      <c r="D25" s="8">
        <v>36643113</v>
      </c>
      <c r="E25" s="112">
        <f t="shared" si="1"/>
        <v>1.0469460857142858</v>
      </c>
    </row>
    <row r="26" spans="1:6" ht="18" customHeight="1" x14ac:dyDescent="0.2">
      <c r="A26" s="2" t="s">
        <v>13</v>
      </c>
      <c r="B26" s="8">
        <v>5000000</v>
      </c>
      <c r="C26" s="8">
        <v>5000000</v>
      </c>
      <c r="D26" s="8">
        <v>6549376</v>
      </c>
      <c r="E26" s="112">
        <f t="shared" si="1"/>
        <v>1.3098752</v>
      </c>
      <c r="F26" s="3"/>
    </row>
    <row r="27" spans="1:6" ht="18" customHeight="1" x14ac:dyDescent="0.2">
      <c r="A27" s="2" t="s">
        <v>15</v>
      </c>
      <c r="B27" s="8">
        <v>500000</v>
      </c>
      <c r="C27" s="8">
        <v>500000</v>
      </c>
      <c r="D27" s="8">
        <v>152111</v>
      </c>
      <c r="E27" s="112">
        <f t="shared" si="1"/>
        <v>0.30422199999999999</v>
      </c>
    </row>
    <row r="28" spans="1:6" ht="18" customHeight="1" x14ac:dyDescent="0.2">
      <c r="A28" s="2" t="s">
        <v>608</v>
      </c>
      <c r="B28" s="8">
        <v>300000</v>
      </c>
      <c r="C28" s="8">
        <v>300000</v>
      </c>
      <c r="D28" s="8">
        <v>149100</v>
      </c>
      <c r="E28" s="112">
        <f t="shared" si="1"/>
        <v>0.497</v>
      </c>
    </row>
    <row r="29" spans="1:6" ht="18" customHeight="1" x14ac:dyDescent="0.2">
      <c r="A29" s="2" t="s">
        <v>610</v>
      </c>
      <c r="B29" s="8"/>
      <c r="C29" s="8"/>
      <c r="D29" s="8"/>
      <c r="E29" s="112"/>
    </row>
    <row r="30" spans="1:6" ht="18" customHeight="1" x14ac:dyDescent="0.2">
      <c r="A30" s="2" t="s">
        <v>609</v>
      </c>
      <c r="B30" s="101">
        <v>600000</v>
      </c>
      <c r="C30" s="101">
        <v>600000</v>
      </c>
      <c r="D30" s="101">
        <v>271993</v>
      </c>
      <c r="E30" s="151">
        <f t="shared" si="1"/>
        <v>0.45332166666666668</v>
      </c>
    </row>
    <row r="31" spans="1:6" ht="18" customHeight="1" x14ac:dyDescent="0.25">
      <c r="A31" s="113" t="s">
        <v>241</v>
      </c>
      <c r="B31" s="7">
        <f>SUM(B32+B33+B34+B37)</f>
        <v>1250000</v>
      </c>
      <c r="C31" s="7">
        <f>SUM(C32+C33+C34+C37)</f>
        <v>1250000</v>
      </c>
      <c r="D31" s="7">
        <v>1086729</v>
      </c>
      <c r="E31" s="31">
        <f t="shared" si="1"/>
        <v>0.86938320000000002</v>
      </c>
    </row>
    <row r="32" spans="1:6" ht="18" customHeight="1" x14ac:dyDescent="0.2">
      <c r="A32" s="11" t="s">
        <v>242</v>
      </c>
      <c r="B32" s="8"/>
      <c r="C32" s="8"/>
      <c r="D32" s="8"/>
      <c r="E32" s="151"/>
    </row>
    <row r="33" spans="1:6" ht="18" customHeight="1" x14ac:dyDescent="0.2">
      <c r="A33" s="11" t="s">
        <v>243</v>
      </c>
      <c r="B33" s="8"/>
      <c r="C33" s="8"/>
      <c r="D33" s="8"/>
      <c r="E33" s="112"/>
    </row>
    <row r="34" spans="1:6" ht="18" customHeight="1" x14ac:dyDescent="0.2">
      <c r="A34" s="2" t="s">
        <v>244</v>
      </c>
      <c r="B34" s="8"/>
      <c r="C34" s="8"/>
      <c r="D34" s="8">
        <v>821000</v>
      </c>
      <c r="E34" s="112"/>
    </row>
    <row r="35" spans="1:6" ht="18" customHeight="1" x14ac:dyDescent="0.2">
      <c r="A35" s="2" t="s">
        <v>227</v>
      </c>
      <c r="B35" s="8"/>
      <c r="C35" s="8"/>
      <c r="D35" s="8"/>
      <c r="E35" s="112"/>
    </row>
    <row r="36" spans="1:6" ht="18" customHeight="1" x14ac:dyDescent="0.2">
      <c r="A36" s="2" t="s">
        <v>228</v>
      </c>
      <c r="B36" s="8"/>
      <c r="C36" s="8"/>
      <c r="D36" s="8"/>
      <c r="E36" s="112"/>
    </row>
    <row r="37" spans="1:6" ht="18" customHeight="1" x14ac:dyDescent="0.2">
      <c r="A37" s="22" t="s">
        <v>245</v>
      </c>
      <c r="B37" s="105">
        <v>1250000</v>
      </c>
      <c r="C37" s="105">
        <v>1250000</v>
      </c>
      <c r="D37" s="105">
        <v>265729</v>
      </c>
      <c r="E37" s="112">
        <f>(D37/C37)</f>
        <v>0.2125832</v>
      </c>
    </row>
    <row r="38" spans="1:6" ht="18" customHeight="1" x14ac:dyDescent="0.25">
      <c r="A38" s="113" t="s">
        <v>246</v>
      </c>
      <c r="B38" s="7">
        <f>SUM(B39:B41)</f>
        <v>17467631</v>
      </c>
      <c r="C38" s="7">
        <v>276574106</v>
      </c>
      <c r="D38" s="7">
        <v>259106475</v>
      </c>
      <c r="E38" s="31">
        <f>(D38/C38)</f>
        <v>0.93684285469587669</v>
      </c>
    </row>
    <row r="39" spans="1:6" ht="18" customHeight="1" x14ac:dyDescent="0.2">
      <c r="A39" s="142" t="s">
        <v>634</v>
      </c>
      <c r="B39" s="105"/>
      <c r="C39" s="105">
        <v>35759169</v>
      </c>
      <c r="D39" s="150">
        <v>35759169</v>
      </c>
      <c r="E39" s="112">
        <f>(D39/C39)</f>
        <v>1</v>
      </c>
    </row>
    <row r="40" spans="1:6" ht="18" customHeight="1" x14ac:dyDescent="0.2">
      <c r="A40" s="142" t="s">
        <v>635</v>
      </c>
      <c r="B40" s="105"/>
      <c r="C40" s="105">
        <v>223347306</v>
      </c>
      <c r="D40" s="150">
        <v>223347306</v>
      </c>
      <c r="E40" s="112"/>
    </row>
    <row r="41" spans="1:6" ht="18" customHeight="1" x14ac:dyDescent="0.2">
      <c r="A41" s="2" t="s">
        <v>337</v>
      </c>
      <c r="B41" s="105">
        <v>17467631</v>
      </c>
      <c r="C41" s="105">
        <v>17467631</v>
      </c>
      <c r="D41" s="150"/>
      <c r="E41" s="112"/>
    </row>
    <row r="42" spans="1:6" ht="18" customHeight="1" x14ac:dyDescent="0.2">
      <c r="A42" s="6" t="s">
        <v>633</v>
      </c>
      <c r="B42" s="7">
        <f>SUM(B8+B31+B38)</f>
        <v>422362910</v>
      </c>
      <c r="C42" s="7">
        <f>SUM(C8+C31+C38)</f>
        <v>721519541</v>
      </c>
      <c r="D42" s="7">
        <f>SUM(D8+D31+D38)</f>
        <v>652436093</v>
      </c>
      <c r="E42" s="31">
        <f>(D42/C42)</f>
        <v>0.90425283852429994</v>
      </c>
      <c r="F42" s="3"/>
    </row>
    <row r="43" spans="1:6" x14ac:dyDescent="0.2">
      <c r="B43" s="3"/>
    </row>
    <row r="44" spans="1:6" x14ac:dyDescent="0.2">
      <c r="B44" s="3"/>
    </row>
    <row r="45" spans="1:6" ht="15" x14ac:dyDescent="0.2">
      <c r="A45" s="114"/>
      <c r="B45" s="3"/>
    </row>
    <row r="46" spans="1:6" x14ac:dyDescent="0.2">
      <c r="B46" s="3"/>
    </row>
    <row r="47" spans="1:6" x14ac:dyDescent="0.2">
      <c r="B47" s="3"/>
    </row>
    <row r="48" spans="1:6" ht="15" x14ac:dyDescent="0.2">
      <c r="A48" s="114"/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</sheetData>
  <mergeCells count="4">
    <mergeCell ref="A6:A7"/>
    <mergeCell ref="B6:E6"/>
    <mergeCell ref="F6:F7"/>
    <mergeCell ref="D5:E5"/>
  </mergeCells>
  <phoneticPr fontId="6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portrait" r:id="rId1"/>
  <headerFooter alignWithMargins="0">
    <oddHeader xml:space="preserve">&amp;C1. melléklet 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view="pageLayout" topLeftCell="V1" workbookViewId="0">
      <selection activeCell="Q4" sqref="Q4"/>
    </sheetView>
  </sheetViews>
  <sheetFormatPr defaultRowHeight="12.75" x14ac:dyDescent="0.2"/>
  <cols>
    <col min="1" max="1" width="20.42578125" customWidth="1"/>
    <col min="2" max="3" width="7.7109375" customWidth="1"/>
    <col min="4" max="4" width="10" customWidth="1"/>
    <col min="5" max="5" width="9" customWidth="1"/>
    <col min="6" max="6" width="10.140625" customWidth="1"/>
    <col min="7" max="7" width="10.7109375" customWidth="1"/>
    <col min="8" max="10" width="7.7109375" customWidth="1"/>
    <col min="11" max="11" width="9.28515625" customWidth="1"/>
    <col min="12" max="12" width="11.42578125" customWidth="1"/>
    <col min="13" max="13" width="20.42578125" hidden="1" customWidth="1"/>
    <col min="14" max="14" width="0.140625" customWidth="1"/>
    <col min="15" max="15" width="11.7109375" customWidth="1"/>
    <col min="16" max="16" width="5.42578125" customWidth="1"/>
    <col min="17" max="17" width="21.42578125" customWidth="1"/>
    <col min="18" max="18" width="9.140625" customWidth="1"/>
    <col min="19" max="19" width="8.7109375" customWidth="1"/>
    <col min="20" max="20" width="11.5703125" customWidth="1"/>
    <col min="21" max="21" width="12" customWidth="1"/>
    <col min="22" max="22" width="9.5703125" customWidth="1"/>
    <col min="23" max="23" width="9.28515625" customWidth="1"/>
    <col min="24" max="24" width="11" customWidth="1"/>
    <col min="25" max="25" width="10.140625" customWidth="1"/>
    <col min="26" max="26" width="11.7109375" customWidth="1"/>
    <col min="27" max="27" width="12.140625" customWidth="1"/>
    <col min="28" max="28" width="11" customWidth="1"/>
    <col min="29" max="29" width="8.42578125" customWidth="1"/>
    <col min="30" max="30" width="11.85546875" customWidth="1"/>
    <col min="31" max="31" width="11.140625" customWidth="1"/>
    <col min="32" max="32" width="10.42578125" customWidth="1"/>
    <col min="33" max="33" width="11" customWidth="1"/>
    <col min="34" max="34" width="11.42578125" customWidth="1"/>
    <col min="35" max="35" width="14.5703125" customWidth="1"/>
    <col min="36" max="36" width="36.85546875" customWidth="1"/>
    <col min="37" max="38" width="16.7109375" customWidth="1"/>
  </cols>
  <sheetData>
    <row r="1" spans="1:38" x14ac:dyDescent="0.2">
      <c r="A1" s="283" t="s">
        <v>707</v>
      </c>
      <c r="B1" s="284"/>
      <c r="C1" s="284"/>
      <c r="D1" s="284"/>
      <c r="E1" s="284"/>
      <c r="F1" s="284"/>
      <c r="G1" s="284"/>
      <c r="H1" s="284"/>
      <c r="I1" s="284"/>
      <c r="J1" s="284"/>
      <c r="K1" s="285"/>
      <c r="L1" s="285"/>
      <c r="Q1" s="280" t="s">
        <v>708</v>
      </c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</row>
    <row r="2" spans="1:38" x14ac:dyDescent="0.2">
      <c r="A2" s="34" t="s">
        <v>214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  <c r="N2" s="32"/>
      <c r="O2" s="32"/>
      <c r="P2" s="32"/>
      <c r="Q2" s="280" t="s">
        <v>214</v>
      </c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98"/>
      <c r="AK2" s="99"/>
      <c r="AL2" s="99"/>
    </row>
    <row r="3" spans="1:38" ht="8.25" customHeight="1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AJ3" s="48"/>
      <c r="AK3" s="48"/>
      <c r="AL3" s="48"/>
    </row>
    <row r="4" spans="1:38" ht="12" customHeight="1" thickBo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79" t="s">
        <v>282</v>
      </c>
      <c r="L4" s="275"/>
      <c r="Z4" s="275" t="s">
        <v>282</v>
      </c>
      <c r="AA4" s="275"/>
      <c r="AE4" s="279"/>
      <c r="AF4" s="279"/>
      <c r="AG4" s="279"/>
      <c r="AH4" s="296" t="s">
        <v>282</v>
      </c>
      <c r="AI4" s="297"/>
      <c r="AJ4" s="48"/>
      <c r="AK4" s="48"/>
      <c r="AL4" s="90"/>
    </row>
    <row r="5" spans="1:38" ht="41.25" customHeight="1" x14ac:dyDescent="0.2">
      <c r="A5" s="276" t="s">
        <v>162</v>
      </c>
      <c r="B5" s="288" t="s">
        <v>317</v>
      </c>
      <c r="C5" s="289"/>
      <c r="D5" s="288" t="s">
        <v>318</v>
      </c>
      <c r="E5" s="289"/>
      <c r="F5" s="278" t="s">
        <v>319</v>
      </c>
      <c r="G5" s="278"/>
      <c r="H5" s="278" t="s">
        <v>320</v>
      </c>
      <c r="I5" s="278"/>
      <c r="J5" s="281" t="s">
        <v>321</v>
      </c>
      <c r="K5" s="282"/>
      <c r="L5" s="292" t="s">
        <v>323</v>
      </c>
      <c r="M5" s="293"/>
      <c r="N5" s="294"/>
      <c r="O5" s="295"/>
      <c r="Q5" s="276" t="s">
        <v>162</v>
      </c>
      <c r="R5" s="288" t="s">
        <v>324</v>
      </c>
      <c r="S5" s="289"/>
      <c r="T5" s="281" t="s">
        <v>613</v>
      </c>
      <c r="U5" s="291"/>
      <c r="V5" s="291" t="s">
        <v>614</v>
      </c>
      <c r="W5" s="282"/>
      <c r="X5" s="281" t="s">
        <v>540</v>
      </c>
      <c r="Y5" s="282"/>
      <c r="Z5" s="281" t="s">
        <v>322</v>
      </c>
      <c r="AA5" s="298"/>
      <c r="AB5" s="281"/>
      <c r="AC5" s="282"/>
      <c r="AD5" s="281"/>
      <c r="AE5" s="282"/>
      <c r="AF5" s="281"/>
      <c r="AG5" s="290"/>
      <c r="AH5" s="286" t="s">
        <v>212</v>
      </c>
      <c r="AI5" s="287"/>
      <c r="AJ5" s="97"/>
      <c r="AK5" s="67"/>
      <c r="AL5" s="67"/>
    </row>
    <row r="6" spans="1:38" ht="25.5" customHeight="1" x14ac:dyDescent="0.2">
      <c r="A6" s="277"/>
      <c r="B6" s="2" t="s">
        <v>344</v>
      </c>
      <c r="C6" s="142" t="s">
        <v>352</v>
      </c>
      <c r="D6" s="2" t="s">
        <v>344</v>
      </c>
      <c r="E6" s="142" t="s">
        <v>352</v>
      </c>
      <c r="F6" s="2" t="s">
        <v>344</v>
      </c>
      <c r="G6" s="142" t="s">
        <v>352</v>
      </c>
      <c r="H6" s="2" t="s">
        <v>344</v>
      </c>
      <c r="I6" s="142" t="s">
        <v>352</v>
      </c>
      <c r="J6" s="2" t="s">
        <v>344</v>
      </c>
      <c r="K6" s="142" t="s">
        <v>352</v>
      </c>
      <c r="L6" s="2" t="s">
        <v>344</v>
      </c>
      <c r="M6" s="142" t="s">
        <v>352</v>
      </c>
      <c r="N6" s="2" t="s">
        <v>344</v>
      </c>
      <c r="O6" s="142" t="s">
        <v>352</v>
      </c>
      <c r="Q6" s="277"/>
      <c r="R6" s="2" t="s">
        <v>344</v>
      </c>
      <c r="S6" s="142" t="s">
        <v>352</v>
      </c>
      <c r="T6" s="2" t="s">
        <v>344</v>
      </c>
      <c r="U6" s="142" t="s">
        <v>352</v>
      </c>
      <c r="V6" s="2" t="s">
        <v>344</v>
      </c>
      <c r="W6" s="142" t="s">
        <v>352</v>
      </c>
      <c r="X6" s="2" t="s">
        <v>344</v>
      </c>
      <c r="Y6" s="142" t="s">
        <v>352</v>
      </c>
      <c r="Z6" s="2" t="s">
        <v>344</v>
      </c>
      <c r="AA6" s="142" t="s">
        <v>352</v>
      </c>
      <c r="AB6" s="2" t="s">
        <v>344</v>
      </c>
      <c r="AC6" s="142" t="s">
        <v>352</v>
      </c>
      <c r="AD6" s="2" t="s">
        <v>539</v>
      </c>
      <c r="AE6" s="142" t="s">
        <v>352</v>
      </c>
      <c r="AF6" s="2"/>
      <c r="AG6" s="237"/>
      <c r="AH6" s="238" t="s">
        <v>344</v>
      </c>
      <c r="AI6" s="239" t="s">
        <v>118</v>
      </c>
      <c r="AJ6" s="97"/>
      <c r="AK6" s="91"/>
      <c r="AL6" s="91"/>
    </row>
    <row r="7" spans="1:38" ht="24.95" customHeight="1" x14ac:dyDescent="0.2">
      <c r="A7" s="45" t="s">
        <v>163</v>
      </c>
      <c r="B7" s="8"/>
      <c r="C7" s="8"/>
      <c r="D7" s="8"/>
      <c r="E7" s="8"/>
      <c r="F7" s="8">
        <v>2068465</v>
      </c>
      <c r="G7" s="8">
        <v>3602102</v>
      </c>
      <c r="H7" s="8"/>
      <c r="I7" s="8"/>
      <c r="J7" s="8"/>
      <c r="K7" s="8"/>
      <c r="L7" s="8"/>
      <c r="M7" s="45" t="s">
        <v>163</v>
      </c>
      <c r="N7" s="8"/>
      <c r="O7" s="8"/>
      <c r="Q7" s="45" t="s">
        <v>163</v>
      </c>
      <c r="R7" s="8"/>
      <c r="S7" s="8"/>
      <c r="T7" s="8"/>
      <c r="U7" s="8"/>
      <c r="V7" s="8">
        <v>1500000</v>
      </c>
      <c r="W7" s="8">
        <v>1265246</v>
      </c>
      <c r="X7" s="8">
        <v>5500000</v>
      </c>
      <c r="Y7" s="8">
        <v>3033290</v>
      </c>
      <c r="Z7" s="8"/>
      <c r="AA7" s="8">
        <v>347295</v>
      </c>
      <c r="AB7" s="8"/>
      <c r="AC7" s="8"/>
      <c r="AD7" s="8"/>
      <c r="AE7" s="8"/>
      <c r="AF7" s="8"/>
      <c r="AG7" s="69"/>
      <c r="AH7" s="76">
        <f>SUM(B7+D7+F7+H7+J7+N7+R7+V7+Z7+AB7+AF7+L7+T7+X7+AD7)</f>
        <v>9068465</v>
      </c>
      <c r="AI7" s="241">
        <f>SUM(C7+E7+G7+I7+K7+O7+S7+W7+AA7+AC7+AG7+U7+Y7+AE7)</f>
        <v>8247933</v>
      </c>
      <c r="AJ7" s="92"/>
      <c r="AK7" s="93"/>
      <c r="AL7" s="93"/>
    </row>
    <row r="8" spans="1:38" ht="22.5" customHeight="1" x14ac:dyDescent="0.2">
      <c r="A8" s="45" t="s">
        <v>164</v>
      </c>
      <c r="B8" s="8"/>
      <c r="C8" s="8"/>
      <c r="D8" s="8"/>
      <c r="E8" s="8"/>
      <c r="F8" s="8"/>
      <c r="G8" s="8"/>
      <c r="H8" s="8"/>
      <c r="I8" s="8"/>
      <c r="J8" s="8" t="s">
        <v>618</v>
      </c>
      <c r="K8" s="8"/>
      <c r="L8" s="8"/>
      <c r="M8" s="45" t="s">
        <v>164</v>
      </c>
      <c r="N8" s="8"/>
      <c r="O8" s="8"/>
      <c r="Q8" s="45" t="s">
        <v>164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69"/>
      <c r="AH8" s="76"/>
      <c r="AI8" s="77">
        <f t="shared" ref="AI7:AI12" si="0">SUM(C8+E8+G8+I8+K8+O8+S8+W8+AA8+AC8+AG8+U8+Y8+AE8)</f>
        <v>0</v>
      </c>
      <c r="AJ8" s="92"/>
      <c r="AK8" s="93"/>
      <c r="AL8" s="93"/>
    </row>
    <row r="9" spans="1:38" ht="22.5" customHeight="1" x14ac:dyDescent="0.2">
      <c r="A9" s="45" t="s">
        <v>165</v>
      </c>
      <c r="B9" s="8">
        <v>169155</v>
      </c>
      <c r="C9" s="8">
        <v>102320</v>
      </c>
      <c r="D9" s="8">
        <v>3520720</v>
      </c>
      <c r="E9" s="8">
        <v>1516003</v>
      </c>
      <c r="F9" s="8">
        <v>561535</v>
      </c>
      <c r="G9" s="8">
        <v>377422</v>
      </c>
      <c r="H9" s="8"/>
      <c r="I9" s="8"/>
      <c r="J9" s="8"/>
      <c r="K9" s="8"/>
      <c r="L9" s="8"/>
      <c r="M9" s="45" t="s">
        <v>165</v>
      </c>
      <c r="N9" s="8"/>
      <c r="O9" s="8"/>
      <c r="Q9" s="45" t="s">
        <v>165</v>
      </c>
      <c r="R9" s="8"/>
      <c r="S9" s="8"/>
      <c r="T9" s="8"/>
      <c r="U9" s="8"/>
      <c r="V9" s="8">
        <v>405000</v>
      </c>
      <c r="W9" s="8">
        <v>341616</v>
      </c>
      <c r="X9" s="8">
        <v>1485000</v>
      </c>
      <c r="Y9" s="8">
        <v>418890</v>
      </c>
      <c r="Z9" s="8"/>
      <c r="AA9" s="8"/>
      <c r="AB9" s="8"/>
      <c r="AC9" s="8"/>
      <c r="AD9" s="8"/>
      <c r="AE9" s="8"/>
      <c r="AF9" s="8"/>
      <c r="AG9" s="69"/>
      <c r="AH9" s="76">
        <f>SUM(B9+D9+F9+H9+J9+L9+R9+T9+Z9+AB9+AD9+V9+X9+AF9)</f>
        <v>6141410</v>
      </c>
      <c r="AI9" s="77">
        <f t="shared" si="0"/>
        <v>2756251</v>
      </c>
      <c r="AJ9" s="92"/>
      <c r="AK9" s="93"/>
      <c r="AL9" s="93"/>
    </row>
    <row r="10" spans="1:38" ht="21.95" customHeight="1" x14ac:dyDescent="0.2">
      <c r="A10" s="45" t="s">
        <v>248</v>
      </c>
      <c r="B10" s="8">
        <v>626505</v>
      </c>
      <c r="C10" s="8">
        <v>378960</v>
      </c>
      <c r="D10" s="8">
        <v>12994455</v>
      </c>
      <c r="E10" s="8">
        <v>6802710</v>
      </c>
      <c r="F10" s="8"/>
      <c r="G10" s="8">
        <v>0</v>
      </c>
      <c r="H10" s="8"/>
      <c r="I10" s="8"/>
      <c r="J10" s="8"/>
      <c r="K10" s="8"/>
      <c r="L10" s="8"/>
      <c r="M10" s="45" t="s">
        <v>166</v>
      </c>
      <c r="N10" s="8"/>
      <c r="O10" s="8"/>
      <c r="Q10" s="45" t="s">
        <v>254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69"/>
      <c r="AH10" s="76">
        <f>SUM(B10+D10+F10+H10+J10+L10+R10+T10+Z10+AB10+AD10+V10+X10+AF10)</f>
        <v>13620960</v>
      </c>
      <c r="AI10" s="77">
        <f t="shared" si="0"/>
        <v>7181670</v>
      </c>
      <c r="AJ10" s="92"/>
      <c r="AK10" s="93"/>
      <c r="AL10" s="93"/>
    </row>
    <row r="11" spans="1:38" ht="22.5" customHeight="1" x14ac:dyDescent="0.2">
      <c r="A11" s="45" t="s">
        <v>249</v>
      </c>
      <c r="B11" s="8"/>
      <c r="C11" s="8"/>
      <c r="D11" s="8"/>
      <c r="E11" s="8"/>
      <c r="F11" s="8">
        <v>2200000</v>
      </c>
      <c r="G11" s="8">
        <v>1867635</v>
      </c>
      <c r="H11" s="8"/>
      <c r="I11" s="8"/>
      <c r="J11" s="8"/>
      <c r="K11" s="8"/>
      <c r="L11" s="150">
        <v>266918649</v>
      </c>
      <c r="M11" s="45" t="s">
        <v>167</v>
      </c>
      <c r="N11" s="8"/>
      <c r="O11" s="8">
        <v>212597814</v>
      </c>
      <c r="Q11" s="45" t="s">
        <v>255</v>
      </c>
      <c r="R11" s="8">
        <v>170400</v>
      </c>
      <c r="S11" s="8">
        <v>124200</v>
      </c>
      <c r="T11" s="8">
        <v>21627000</v>
      </c>
      <c r="U11" s="8">
        <v>19455900</v>
      </c>
      <c r="V11" s="8"/>
      <c r="W11" s="8"/>
      <c r="X11" s="8">
        <v>34263401</v>
      </c>
      <c r="Y11" s="8">
        <v>57603782</v>
      </c>
      <c r="Z11" s="8"/>
      <c r="AA11" s="8"/>
      <c r="AB11" s="8"/>
      <c r="AC11" s="8"/>
      <c r="AD11" s="8"/>
      <c r="AE11" s="8"/>
      <c r="AF11" s="8"/>
      <c r="AG11" s="69"/>
      <c r="AH11" s="76">
        <f>SUM(B11+D11+F11+H11+J11+L11+R11+T11+Z11+AB11+AD11+V11+X11+AF11)</f>
        <v>325179450</v>
      </c>
      <c r="AI11" s="77">
        <f>SUM(C11+E11+G11+I11+K11+O11+S11+W11+AA11+AC11+AG11+U11+Y11+AE11)</f>
        <v>291649331</v>
      </c>
      <c r="AJ11" s="92"/>
      <c r="AK11" s="93"/>
      <c r="AL11" s="93"/>
    </row>
    <row r="12" spans="1:38" ht="22.5" customHeight="1" x14ac:dyDescent="0.2">
      <c r="A12" s="45" t="s">
        <v>250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5" t="s">
        <v>168</v>
      </c>
      <c r="N12" s="8"/>
      <c r="O12" s="8"/>
      <c r="Q12" s="45" t="s">
        <v>256</v>
      </c>
      <c r="R12" s="8"/>
      <c r="S12" s="150" t="s">
        <v>706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69"/>
      <c r="AH12" s="76">
        <f>SUM(B12+D12+F12+H12+J12+L12+T12+Z12+AB12+AD12+R12+T12+V12+X12+AF12)</f>
        <v>0</v>
      </c>
      <c r="AI12" s="77"/>
      <c r="AJ12" s="92"/>
      <c r="AK12" s="93"/>
      <c r="AL12" s="93"/>
    </row>
    <row r="13" spans="1:38" ht="24.95" customHeight="1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50900000</v>
      </c>
      <c r="M13" s="45" t="s">
        <v>169</v>
      </c>
      <c r="N13" s="8"/>
      <c r="O13" s="8">
        <v>52458364</v>
      </c>
      <c r="Q13" s="45" t="s">
        <v>251</v>
      </c>
      <c r="R13" s="8"/>
      <c r="S13" s="8"/>
      <c r="T13" s="8"/>
      <c r="U13" s="8"/>
      <c r="V13" s="8"/>
      <c r="W13" s="8"/>
      <c r="X13" s="8"/>
      <c r="Y13" s="8" t="s">
        <v>538</v>
      </c>
      <c r="Z13" s="8"/>
      <c r="AA13" s="8"/>
      <c r="AB13" s="8"/>
      <c r="AC13" s="8"/>
      <c r="AD13" s="8"/>
      <c r="AE13" s="8"/>
      <c r="AF13" s="8"/>
      <c r="AG13" s="69"/>
      <c r="AH13" s="76">
        <f>SUM(B13+D13+F13+H13+J13+L13+R13+T13+Z13+AB13+AD13+V13+X13+AF13)</f>
        <v>50900000</v>
      </c>
      <c r="AI13" s="77">
        <v>32157309</v>
      </c>
      <c r="AJ13" s="92"/>
      <c r="AK13" s="93"/>
      <c r="AL13" s="93"/>
    </row>
    <row r="14" spans="1:38" ht="24.95" customHeight="1" x14ac:dyDescent="0.2">
      <c r="A14" s="46" t="s">
        <v>170</v>
      </c>
      <c r="B14" s="7">
        <f t="shared" ref="B14:L14" si="1">SUM(B7:B13)</f>
        <v>795660</v>
      </c>
      <c r="C14" s="7">
        <f t="shared" si="1"/>
        <v>481280</v>
      </c>
      <c r="D14" s="7">
        <f t="shared" si="1"/>
        <v>16515175</v>
      </c>
      <c r="E14" s="7">
        <f t="shared" si="1"/>
        <v>8318713</v>
      </c>
      <c r="F14" s="7">
        <f t="shared" si="1"/>
        <v>4830000</v>
      </c>
      <c r="G14" s="7">
        <f t="shared" si="1"/>
        <v>5847159</v>
      </c>
      <c r="H14" s="7">
        <f t="shared" si="1"/>
        <v>0</v>
      </c>
      <c r="I14" s="7">
        <f t="shared" si="1"/>
        <v>0</v>
      </c>
      <c r="J14" s="7">
        <f t="shared" si="1"/>
        <v>0</v>
      </c>
      <c r="K14" s="7">
        <f t="shared" si="1"/>
        <v>0</v>
      </c>
      <c r="L14" s="7">
        <f t="shared" si="1"/>
        <v>317818649</v>
      </c>
      <c r="M14" s="46" t="s">
        <v>170</v>
      </c>
      <c r="N14" s="7">
        <f>SUM(N7:N13)</f>
        <v>0</v>
      </c>
      <c r="O14" s="7">
        <f>SUM(O7:O13)</f>
        <v>265056178</v>
      </c>
      <c r="Q14" s="46" t="s">
        <v>170</v>
      </c>
      <c r="R14" s="7">
        <f t="shared" ref="R14:Z14" si="2">SUM(R7:R13)</f>
        <v>170400</v>
      </c>
      <c r="S14" s="7">
        <f t="shared" si="2"/>
        <v>124200</v>
      </c>
      <c r="T14" s="7">
        <f t="shared" si="2"/>
        <v>21627000</v>
      </c>
      <c r="U14" s="7">
        <f t="shared" si="2"/>
        <v>19455900</v>
      </c>
      <c r="V14" s="7">
        <f t="shared" si="2"/>
        <v>1905000</v>
      </c>
      <c r="W14" s="7">
        <f t="shared" si="2"/>
        <v>1606862</v>
      </c>
      <c r="X14" s="7">
        <f t="shared" si="2"/>
        <v>41248401</v>
      </c>
      <c r="Y14" s="7">
        <f t="shared" si="2"/>
        <v>61055962</v>
      </c>
      <c r="Z14" s="7">
        <f t="shared" si="2"/>
        <v>0</v>
      </c>
      <c r="AA14" s="7">
        <f t="shared" ref="AA14:AI14" si="3">SUM(AA7:AA13)</f>
        <v>347295</v>
      </c>
      <c r="AB14" s="7">
        <f t="shared" si="3"/>
        <v>0</v>
      </c>
      <c r="AC14" s="7">
        <f t="shared" si="3"/>
        <v>0</v>
      </c>
      <c r="AD14" s="7">
        <f t="shared" si="3"/>
        <v>0</v>
      </c>
      <c r="AE14" s="7">
        <f t="shared" si="3"/>
        <v>0</v>
      </c>
      <c r="AF14" s="7">
        <f t="shared" si="3"/>
        <v>0</v>
      </c>
      <c r="AG14" s="70"/>
      <c r="AH14" s="76">
        <f t="shared" si="3"/>
        <v>404910285</v>
      </c>
      <c r="AI14" s="77">
        <f t="shared" si="3"/>
        <v>341992494</v>
      </c>
      <c r="AJ14" s="94"/>
      <c r="AK14" s="93"/>
      <c r="AL14" s="93"/>
    </row>
    <row r="15" spans="1:38" ht="24.95" customHeight="1" x14ac:dyDescent="0.2">
      <c r="A15" s="45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45" t="s">
        <v>171</v>
      </c>
      <c r="N15" s="8"/>
      <c r="O15" s="8">
        <v>821000</v>
      </c>
      <c r="Q15" s="45" t="s">
        <v>35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69"/>
      <c r="AH15" s="76">
        <f>SUM(B15+D15+F15+H15+J15+L15+R15+T15+Z15+AB15+AD15+V15+X15+AF15)</f>
        <v>0</v>
      </c>
      <c r="AI15" s="77">
        <f>SUM(C15+E15+G15+I15+K15+O15+S15+W15+AA15+AC15+AG15+U15+Y15+AE15)</f>
        <v>821000</v>
      </c>
      <c r="AJ15" s="92"/>
      <c r="AK15" s="93"/>
      <c r="AL15" s="93"/>
    </row>
    <row r="16" spans="1:38" ht="24.95" customHeight="1" x14ac:dyDescent="0.2">
      <c r="A16" s="45" t="s">
        <v>252</v>
      </c>
      <c r="B16" s="8"/>
      <c r="C16" s="8"/>
      <c r="D16" s="8"/>
      <c r="E16" s="8"/>
      <c r="F16" s="8"/>
      <c r="G16" s="8"/>
      <c r="H16" s="8">
        <v>460300</v>
      </c>
      <c r="I16" s="8">
        <v>96229</v>
      </c>
      <c r="J16" s="8">
        <v>789700</v>
      </c>
      <c r="K16" s="8">
        <v>169500</v>
      </c>
      <c r="L16" s="8"/>
      <c r="M16" s="45" t="s">
        <v>16</v>
      </c>
      <c r="N16" s="8"/>
      <c r="O16" s="8"/>
      <c r="Q16" s="45" t="s">
        <v>252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69"/>
      <c r="AH16" s="76">
        <f>SUM(B16+D16+F16+H16+J16+L16+R16+T16+Z16+AB16+AD16+V16+X16+AF16)</f>
        <v>1250000</v>
      </c>
      <c r="AI16" s="77">
        <f>SUM(C16+E16+G16+I16+K16+O16+S16+W16+AA16+AC16+AG16+U16+Y16+AE16)</f>
        <v>265729</v>
      </c>
      <c r="AJ16" s="92"/>
      <c r="AK16" s="93"/>
      <c r="AL16" s="93"/>
    </row>
    <row r="17" spans="1:38" ht="24.95" customHeight="1" x14ac:dyDescent="0.2">
      <c r="A17" s="47" t="s">
        <v>253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>
        <v>267520998</v>
      </c>
      <c r="M17" s="45" t="s">
        <v>17</v>
      </c>
      <c r="N17" s="8"/>
      <c r="O17" s="8">
        <v>250053367</v>
      </c>
      <c r="Q17" s="45" t="s">
        <v>257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69"/>
      <c r="AH17" s="76">
        <f>SUM(B17+F17+D17+H17+J17+L17+R17+T17+Z17+AB17+AD17+V17+X17+AF17)</f>
        <v>267520998</v>
      </c>
      <c r="AI17" s="77">
        <f>SUM(C17+E17+G17+I17+K17+O17+S17+W17+AA17+AC17+AG17+U17+Y17+AE17)</f>
        <v>250053367</v>
      </c>
      <c r="AJ17" s="92"/>
      <c r="AK17" s="93"/>
      <c r="AL17" s="93"/>
    </row>
    <row r="18" spans="1:38" ht="24.95" customHeight="1" x14ac:dyDescent="0.2">
      <c r="A18" s="45" t="s">
        <v>270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45" t="s">
        <v>18</v>
      </c>
      <c r="N18" s="8"/>
      <c r="O18" s="8"/>
      <c r="Q18" s="45" t="s">
        <v>258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69"/>
      <c r="AH18" s="76">
        <f>SUM(B18+D18+F18+H18+J18+L18+R18+T18+Z18+AB18+AD18+V18+X18+AF18)</f>
        <v>0</v>
      </c>
      <c r="AI18" s="77">
        <f>SUM(C18+E18+G18+I18+K18+O18+S18+W18+AA18+AC18+AG18+U18+Y18+AE18)</f>
        <v>0</v>
      </c>
      <c r="AJ18" s="95"/>
      <c r="AK18" s="93"/>
      <c r="AL18" s="93"/>
    </row>
    <row r="19" spans="1:38" ht="24.95" customHeight="1" x14ac:dyDescent="0.2">
      <c r="A19" s="152" t="s">
        <v>353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5"/>
      <c r="N19" s="8"/>
      <c r="O19" s="8"/>
      <c r="Q19" s="45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69"/>
      <c r="AH19" s="76">
        <f>SUM(B19+D19+F19+H19+J19+L19+R19+T19+V19+X19+Z19+AB19+AD19+AF19)</f>
        <v>0</v>
      </c>
      <c r="AI19" s="77">
        <v>0</v>
      </c>
      <c r="AJ19" s="95"/>
      <c r="AK19" s="93"/>
      <c r="AL19" s="93"/>
    </row>
    <row r="20" spans="1:38" ht="13.5" thickBot="1" x14ac:dyDescent="0.25">
      <c r="A20" s="115" t="s">
        <v>46</v>
      </c>
      <c r="B20" s="7">
        <f>SUM(B14:B18)</f>
        <v>795660</v>
      </c>
      <c r="C20" s="7">
        <f>SUM(C14:C18)</f>
        <v>481280</v>
      </c>
      <c r="D20" s="7">
        <f>SUM(D14:D18)</f>
        <v>16515175</v>
      </c>
      <c r="E20" s="7">
        <f>SUM(E14:E18)</f>
        <v>8318713</v>
      </c>
      <c r="F20" s="7">
        <f>SUM(F14:F19)</f>
        <v>4830000</v>
      </c>
      <c r="G20" s="7">
        <f t="shared" ref="G20:O20" si="4">SUM(G14:G18)</f>
        <v>5847159</v>
      </c>
      <c r="H20" s="7">
        <f t="shared" si="4"/>
        <v>460300</v>
      </c>
      <c r="I20" s="7">
        <f t="shared" si="4"/>
        <v>96229</v>
      </c>
      <c r="J20" s="7">
        <f t="shared" si="4"/>
        <v>789700</v>
      </c>
      <c r="K20" s="7">
        <f t="shared" si="4"/>
        <v>169500</v>
      </c>
      <c r="L20" s="7">
        <f t="shared" si="4"/>
        <v>585339647</v>
      </c>
      <c r="M20" s="7">
        <f t="shared" si="4"/>
        <v>0</v>
      </c>
      <c r="N20" s="7">
        <f t="shared" si="4"/>
        <v>0</v>
      </c>
      <c r="O20" s="7">
        <f t="shared" si="4"/>
        <v>515930545</v>
      </c>
      <c r="Q20" s="17" t="s">
        <v>46</v>
      </c>
      <c r="R20" s="7">
        <f t="shared" ref="R20:AG20" si="5">SUM(R14:R18)</f>
        <v>170400</v>
      </c>
      <c r="S20" s="7">
        <f t="shared" si="5"/>
        <v>124200</v>
      </c>
      <c r="T20" s="7">
        <f t="shared" si="5"/>
        <v>21627000</v>
      </c>
      <c r="U20" s="7">
        <f t="shared" si="5"/>
        <v>19455900</v>
      </c>
      <c r="V20" s="7">
        <f t="shared" si="5"/>
        <v>1905000</v>
      </c>
      <c r="W20" s="7">
        <f t="shared" si="5"/>
        <v>1606862</v>
      </c>
      <c r="X20" s="7">
        <f t="shared" si="5"/>
        <v>41248401</v>
      </c>
      <c r="Y20" s="7">
        <f t="shared" si="5"/>
        <v>61055962</v>
      </c>
      <c r="Z20" s="7">
        <f t="shared" si="5"/>
        <v>0</v>
      </c>
      <c r="AA20" s="7">
        <f t="shared" si="5"/>
        <v>347295</v>
      </c>
      <c r="AB20" s="7">
        <f t="shared" si="5"/>
        <v>0</v>
      </c>
      <c r="AC20" s="7">
        <f t="shared" si="5"/>
        <v>0</v>
      </c>
      <c r="AD20" s="7">
        <f t="shared" si="5"/>
        <v>0</v>
      </c>
      <c r="AE20" s="7">
        <f t="shared" si="5"/>
        <v>0</v>
      </c>
      <c r="AF20" s="7">
        <f t="shared" si="5"/>
        <v>0</v>
      </c>
      <c r="AG20" s="70">
        <f t="shared" si="5"/>
        <v>0</v>
      </c>
      <c r="AH20" s="78">
        <f>SUM(AH14:AH19)</f>
        <v>673681283</v>
      </c>
      <c r="AI20" s="79">
        <f>SUM(AI14:AI19)</f>
        <v>593132590</v>
      </c>
      <c r="AJ20" s="94"/>
      <c r="AK20" s="93"/>
      <c r="AL20" s="93"/>
    </row>
    <row r="21" spans="1:38" x14ac:dyDescent="0.2">
      <c r="AJ21" s="48"/>
      <c r="AK21" s="48"/>
      <c r="AL21" s="48"/>
    </row>
    <row r="22" spans="1:38" x14ac:dyDescent="0.2">
      <c r="AJ22" s="48"/>
      <c r="AK22" s="48"/>
      <c r="AL22" s="48"/>
    </row>
    <row r="23" spans="1:38" x14ac:dyDescent="0.2">
      <c r="AJ23" s="48"/>
      <c r="AK23" s="48"/>
      <c r="AL23" s="48"/>
    </row>
  </sheetData>
  <mergeCells count="24">
    <mergeCell ref="D5:E5"/>
    <mergeCell ref="AE4:AG4"/>
    <mergeCell ref="AH4:AI4"/>
    <mergeCell ref="Z5:AA5"/>
    <mergeCell ref="Q5:Q6"/>
    <mergeCell ref="R5:S5"/>
    <mergeCell ref="Z4:AA4"/>
    <mergeCell ref="F5:G5"/>
    <mergeCell ref="A5:A6"/>
    <mergeCell ref="H5:I5"/>
    <mergeCell ref="K4:L4"/>
    <mergeCell ref="Q1:AI1"/>
    <mergeCell ref="J5:K5"/>
    <mergeCell ref="Q2:AI2"/>
    <mergeCell ref="A1:L1"/>
    <mergeCell ref="AH5:AI5"/>
    <mergeCell ref="B5:C5"/>
    <mergeCell ref="AF5:AG5"/>
    <mergeCell ref="AD5:AE5"/>
    <mergeCell ref="T5:U5"/>
    <mergeCell ref="AB5:AC5"/>
    <mergeCell ref="L5:O5"/>
    <mergeCell ref="V5:W5"/>
    <mergeCell ref="X5:Y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az  () önkormányzati rendelethez
</oddHeader>
    <oddFooter>&amp;C&amp;P.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Layout" workbookViewId="0">
      <selection activeCell="F12" sqref="F12"/>
    </sheetView>
  </sheetViews>
  <sheetFormatPr defaultRowHeight="12.75" x14ac:dyDescent="0.2"/>
  <cols>
    <col min="1" max="1" width="20.42578125" customWidth="1"/>
    <col min="2" max="2" width="10.42578125" customWidth="1"/>
    <col min="3" max="3" width="12.140625" customWidth="1"/>
    <col min="4" max="4" width="9.42578125" customWidth="1"/>
    <col min="5" max="5" width="9.140625" customWidth="1"/>
    <col min="6" max="6" width="12.140625" customWidth="1"/>
    <col min="7" max="7" width="11" customWidth="1"/>
  </cols>
  <sheetData>
    <row r="1" spans="1:7" x14ac:dyDescent="0.2">
      <c r="A1" s="283" t="s">
        <v>683</v>
      </c>
      <c r="B1" s="283"/>
      <c r="C1" s="283"/>
      <c r="D1" s="285"/>
      <c r="E1" s="285"/>
      <c r="F1" s="285"/>
      <c r="G1" s="285"/>
    </row>
    <row r="2" spans="1:7" x14ac:dyDescent="0.2">
      <c r="A2" s="283" t="s">
        <v>140</v>
      </c>
      <c r="B2" s="283"/>
      <c r="C2" s="283"/>
      <c r="D2" s="285"/>
      <c r="E2" s="285"/>
      <c r="F2" s="285"/>
      <c r="G2" s="285"/>
    </row>
    <row r="3" spans="1:7" x14ac:dyDescent="0.2">
      <c r="A3" s="34"/>
      <c r="B3" s="34"/>
      <c r="C3" s="34"/>
      <c r="D3" s="29"/>
      <c r="E3" s="29"/>
    </row>
    <row r="4" spans="1:7" x14ac:dyDescent="0.2">
      <c r="A4" s="29"/>
      <c r="B4" s="29"/>
      <c r="C4" s="29"/>
      <c r="D4" s="29"/>
      <c r="E4" s="29"/>
      <c r="F4" s="275" t="s">
        <v>282</v>
      </c>
      <c r="G4" s="275"/>
    </row>
    <row r="5" spans="1:7" ht="41.25" customHeight="1" x14ac:dyDescent="0.2">
      <c r="A5" s="65" t="s">
        <v>162</v>
      </c>
      <c r="B5" s="299" t="s">
        <v>684</v>
      </c>
      <c r="C5" s="300"/>
      <c r="D5" s="281" t="s">
        <v>325</v>
      </c>
      <c r="E5" s="282"/>
      <c r="F5" s="281" t="s">
        <v>174</v>
      </c>
      <c r="G5" s="282"/>
    </row>
    <row r="6" spans="1:7" x14ac:dyDescent="0.2">
      <c r="A6" s="66"/>
      <c r="B6" s="264" t="s">
        <v>344</v>
      </c>
      <c r="C6" s="264" t="s">
        <v>118</v>
      </c>
      <c r="D6" s="2" t="s">
        <v>344</v>
      </c>
      <c r="E6" s="142" t="s">
        <v>352</v>
      </c>
      <c r="F6" s="6" t="s">
        <v>344</v>
      </c>
      <c r="G6" s="6" t="s">
        <v>352</v>
      </c>
    </row>
    <row r="7" spans="1:7" ht="24.95" customHeight="1" x14ac:dyDescent="0.2">
      <c r="A7" s="45" t="s">
        <v>163</v>
      </c>
      <c r="B7" s="45"/>
      <c r="C7" s="45"/>
      <c r="D7" s="8">
        <v>1000000</v>
      </c>
      <c r="E7" s="8">
        <v>60652</v>
      </c>
      <c r="F7" s="7">
        <f>SUM(D7)</f>
        <v>1000000</v>
      </c>
      <c r="G7" s="7">
        <f>SUM(E7)</f>
        <v>60652</v>
      </c>
    </row>
    <row r="8" spans="1:7" ht="22.5" customHeight="1" x14ac:dyDescent="0.2">
      <c r="A8" s="45" t="s">
        <v>164</v>
      </c>
      <c r="B8" s="45"/>
      <c r="C8" s="45"/>
      <c r="D8" s="8"/>
      <c r="E8" s="8"/>
      <c r="F8" s="7">
        <v>0</v>
      </c>
      <c r="G8" s="7">
        <f t="shared" ref="G8:G13" si="0">SUM(E8)</f>
        <v>0</v>
      </c>
    </row>
    <row r="9" spans="1:7" ht="22.5" customHeight="1" x14ac:dyDescent="0.2">
      <c r="A9" s="45" t="s">
        <v>165</v>
      </c>
      <c r="B9" s="45"/>
      <c r="C9" s="45"/>
      <c r="D9" s="8"/>
      <c r="E9" s="8"/>
      <c r="F9" s="7">
        <v>0</v>
      </c>
      <c r="G9" s="7">
        <f t="shared" si="0"/>
        <v>0</v>
      </c>
    </row>
    <row r="10" spans="1:7" ht="21.95" customHeight="1" x14ac:dyDescent="0.2">
      <c r="A10" s="45" t="s">
        <v>248</v>
      </c>
      <c r="B10" s="45"/>
      <c r="C10" s="45"/>
      <c r="D10" s="8"/>
      <c r="E10" s="8"/>
      <c r="F10" s="7">
        <v>0</v>
      </c>
      <c r="G10" s="7">
        <f t="shared" si="0"/>
        <v>0</v>
      </c>
    </row>
    <row r="11" spans="1:7" ht="22.5" customHeight="1" x14ac:dyDescent="0.2">
      <c r="A11" s="45" t="s">
        <v>259</v>
      </c>
      <c r="B11" s="45"/>
      <c r="C11" s="266">
        <v>957771</v>
      </c>
      <c r="D11" s="8"/>
      <c r="E11" s="8">
        <v>202389</v>
      </c>
      <c r="F11" s="7"/>
      <c r="G11" s="7">
        <v>1160160</v>
      </c>
    </row>
    <row r="12" spans="1:7" ht="22.5" customHeight="1" x14ac:dyDescent="0.2">
      <c r="A12" s="45" t="s">
        <v>260</v>
      </c>
      <c r="B12" s="45"/>
      <c r="C12" s="45"/>
      <c r="D12" s="8"/>
      <c r="E12" s="8"/>
      <c r="F12" s="7">
        <v>0</v>
      </c>
      <c r="G12" s="7">
        <f t="shared" si="0"/>
        <v>0</v>
      </c>
    </row>
    <row r="13" spans="1:7" ht="24.95" customHeight="1" x14ac:dyDescent="0.2">
      <c r="A13" s="45" t="s">
        <v>261</v>
      </c>
      <c r="B13" s="45"/>
      <c r="C13" s="45"/>
      <c r="D13" s="8"/>
      <c r="E13" s="8"/>
      <c r="F13" s="7">
        <v>0</v>
      </c>
      <c r="G13" s="7">
        <f t="shared" si="0"/>
        <v>0</v>
      </c>
    </row>
    <row r="14" spans="1:7" ht="24.95" customHeight="1" x14ac:dyDescent="0.2">
      <c r="A14" s="46" t="s">
        <v>170</v>
      </c>
      <c r="B14" s="46"/>
      <c r="C14" s="265">
        <v>957771</v>
      </c>
      <c r="D14" s="7">
        <f>SUM(D7:D13)</f>
        <v>1000000</v>
      </c>
      <c r="E14" s="7">
        <f>SUM(E7:E13)</f>
        <v>263041</v>
      </c>
      <c r="F14" s="7">
        <f>SUM(F7:F13)</f>
        <v>1000000</v>
      </c>
      <c r="G14" s="7">
        <f>SUM(G7:G13)</f>
        <v>1220812</v>
      </c>
    </row>
    <row r="15" spans="1:7" ht="24.95" customHeight="1" x14ac:dyDescent="0.2">
      <c r="A15" s="45" t="s">
        <v>35</v>
      </c>
      <c r="B15" s="45"/>
      <c r="C15" s="45"/>
      <c r="D15" s="8"/>
      <c r="E15" s="8"/>
      <c r="F15" s="7">
        <v>0</v>
      </c>
      <c r="G15" s="7">
        <f>SUM(E15)</f>
        <v>0</v>
      </c>
    </row>
    <row r="16" spans="1:7" ht="24.95" customHeight="1" x14ac:dyDescent="0.2">
      <c r="A16" s="45" t="s">
        <v>262</v>
      </c>
      <c r="B16" s="45"/>
      <c r="C16" s="45"/>
      <c r="D16" s="8"/>
      <c r="E16" s="8"/>
      <c r="F16" s="7">
        <v>0</v>
      </c>
      <c r="G16" s="7">
        <f>SUM(E16)</f>
        <v>0</v>
      </c>
    </row>
    <row r="17" spans="1:7" ht="24.95" customHeight="1" x14ac:dyDescent="0.2">
      <c r="A17" s="47" t="s">
        <v>257</v>
      </c>
      <c r="B17" s="47"/>
      <c r="C17" s="47"/>
      <c r="D17" s="8">
        <v>6109888</v>
      </c>
      <c r="E17" s="8">
        <v>6109888</v>
      </c>
      <c r="F17" s="7">
        <f>SUM(D17)</f>
        <v>6109888</v>
      </c>
      <c r="G17" s="7">
        <f>SUM(E17)</f>
        <v>6109888</v>
      </c>
    </row>
    <row r="18" spans="1:7" ht="22.5" x14ac:dyDescent="0.2">
      <c r="A18" s="45" t="s">
        <v>258</v>
      </c>
      <c r="B18" s="45"/>
      <c r="C18" s="45"/>
      <c r="D18" s="8"/>
      <c r="E18" s="8"/>
      <c r="F18" s="7">
        <v>0</v>
      </c>
      <c r="G18" s="7">
        <f>SUM(E18)</f>
        <v>0</v>
      </c>
    </row>
    <row r="19" spans="1:7" x14ac:dyDescent="0.2">
      <c r="A19" s="17" t="s">
        <v>46</v>
      </c>
      <c r="B19" s="17"/>
      <c r="C19" s="265">
        <v>957771</v>
      </c>
      <c r="D19" s="7">
        <f>SUM(D14:D18)</f>
        <v>7109888</v>
      </c>
      <c r="E19" s="7">
        <f>SUM(E14:E17)</f>
        <v>6372929</v>
      </c>
      <c r="F19" s="7">
        <f>SUM(F14:F18)</f>
        <v>7109888</v>
      </c>
      <c r="G19" s="7">
        <f>SUM(G14:G18)</f>
        <v>7330700</v>
      </c>
    </row>
  </sheetData>
  <mergeCells count="6">
    <mergeCell ref="F5:G5"/>
    <mergeCell ref="D5:E5"/>
    <mergeCell ref="A1:G1"/>
    <mergeCell ref="A2:G2"/>
    <mergeCell ref="F4:G4"/>
    <mergeCell ref="B5:C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az() önkormányzati rendelethez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G16" sqref="G16"/>
    </sheetView>
  </sheetViews>
  <sheetFormatPr defaultRowHeight="12.75" x14ac:dyDescent="0.2"/>
  <cols>
    <col min="1" max="1" width="20.42578125" customWidth="1"/>
    <col min="4" max="4" width="9.28515625" customWidth="1"/>
  </cols>
  <sheetData>
    <row r="1" spans="1:11" x14ac:dyDescent="0.2">
      <c r="A1" s="34" t="s">
        <v>689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">
      <c r="A2" s="34" t="s">
        <v>192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">
      <c r="A4" s="29"/>
      <c r="B4" s="29"/>
      <c r="C4" s="29"/>
      <c r="D4" s="29"/>
      <c r="E4" s="29"/>
      <c r="F4" s="29"/>
      <c r="G4" s="29"/>
      <c r="H4" s="29"/>
      <c r="I4" s="29"/>
      <c r="J4" s="279" t="s">
        <v>282</v>
      </c>
      <c r="K4" s="275"/>
    </row>
    <row r="5" spans="1:11" ht="41.25" customHeight="1" x14ac:dyDescent="0.2">
      <c r="A5" s="302" t="s">
        <v>162</v>
      </c>
      <c r="B5" s="288" t="s">
        <v>326</v>
      </c>
      <c r="C5" s="289"/>
      <c r="D5" s="301" t="s">
        <v>327</v>
      </c>
      <c r="E5" s="301"/>
      <c r="F5" s="281"/>
      <c r="G5" s="282"/>
      <c r="H5" s="56"/>
      <c r="I5" s="57"/>
      <c r="J5" s="301" t="s">
        <v>124</v>
      </c>
      <c r="K5" s="301"/>
    </row>
    <row r="6" spans="1:11" x14ac:dyDescent="0.2">
      <c r="A6" s="303"/>
      <c r="B6" s="2" t="s">
        <v>344</v>
      </c>
      <c r="C6" s="142" t="s">
        <v>352</v>
      </c>
      <c r="D6" s="2" t="s">
        <v>344</v>
      </c>
      <c r="E6" s="142" t="s">
        <v>352</v>
      </c>
      <c r="F6" s="2"/>
      <c r="G6" s="2"/>
      <c r="H6" s="2"/>
      <c r="I6" s="2"/>
      <c r="J6" s="6" t="s">
        <v>344</v>
      </c>
      <c r="K6" s="6" t="s">
        <v>352</v>
      </c>
    </row>
    <row r="7" spans="1:11" ht="22.5" x14ac:dyDescent="0.2">
      <c r="A7" s="45" t="s">
        <v>163</v>
      </c>
      <c r="B7" s="8"/>
      <c r="C7" s="8"/>
      <c r="D7" s="8"/>
      <c r="E7" s="8">
        <v>20412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20412</v>
      </c>
    </row>
    <row r="8" spans="1:11" ht="22.5" customHeight="1" x14ac:dyDescent="0.2">
      <c r="A8" s="45" t="s">
        <v>164</v>
      </c>
      <c r="B8" s="8"/>
      <c r="C8" s="8"/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0</v>
      </c>
    </row>
    <row r="9" spans="1:11" ht="22.5" customHeight="1" x14ac:dyDescent="0.2">
      <c r="A9" s="45" t="s">
        <v>165</v>
      </c>
      <c r="B9" s="8"/>
      <c r="C9" s="8"/>
      <c r="D9" s="8"/>
      <c r="E9" s="8">
        <v>3556</v>
      </c>
      <c r="F9" s="8"/>
      <c r="G9" s="8"/>
      <c r="H9" s="8"/>
      <c r="I9" s="8"/>
      <c r="J9" s="7">
        <f t="shared" si="0"/>
        <v>0</v>
      </c>
      <c r="K9" s="7">
        <f t="shared" si="0"/>
        <v>3556</v>
      </c>
    </row>
    <row r="10" spans="1:11" x14ac:dyDescent="0.2">
      <c r="A10" s="45" t="s">
        <v>254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5" t="s">
        <v>264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5" t="s">
        <v>263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6" t="s">
        <v>170</v>
      </c>
      <c r="B14" s="7">
        <f>SUM(B7:B13)</f>
        <v>0</v>
      </c>
      <c r="C14" s="7"/>
      <c r="D14" s="7">
        <f>SUM(D7:D13)</f>
        <v>0</v>
      </c>
      <c r="E14" s="7">
        <f>SUM(E7:E13)</f>
        <v>23968</v>
      </c>
      <c r="F14" s="7"/>
      <c r="G14" s="7"/>
      <c r="H14" s="7"/>
      <c r="I14" s="7"/>
      <c r="J14" s="7">
        <f>SUM(J7:J13)</f>
        <v>0</v>
      </c>
      <c r="K14" s="7">
        <f>C14+E14+G14+I14</f>
        <v>23968</v>
      </c>
    </row>
    <row r="15" spans="1:11" ht="22.5" x14ac:dyDescent="0.2">
      <c r="A15" s="45" t="s">
        <v>265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5" t="s">
        <v>262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7" t="s">
        <v>266</v>
      </c>
      <c r="B17" s="8"/>
      <c r="C17" s="8"/>
      <c r="D17" s="8">
        <v>1375099</v>
      </c>
      <c r="E17" s="8">
        <v>1375099</v>
      </c>
      <c r="F17" s="8"/>
      <c r="G17" s="8"/>
      <c r="H17" s="8"/>
      <c r="I17" s="8"/>
      <c r="J17" s="7">
        <f t="shared" si="0"/>
        <v>1375099</v>
      </c>
      <c r="K17" s="7">
        <f t="shared" si="0"/>
        <v>1375099</v>
      </c>
    </row>
    <row r="18" spans="1:11" ht="22.5" x14ac:dyDescent="0.2">
      <c r="A18" s="45" t="s">
        <v>270</v>
      </c>
      <c r="B18" s="8"/>
      <c r="C18" s="8"/>
      <c r="D18" s="8"/>
      <c r="E18" s="8"/>
      <c r="F18" s="8"/>
      <c r="G18" s="8"/>
      <c r="H18" s="8"/>
      <c r="I18" s="8"/>
      <c r="J18" s="7">
        <f t="shared" si="0"/>
        <v>0</v>
      </c>
      <c r="K18" s="7">
        <f t="shared" si="0"/>
        <v>0</v>
      </c>
    </row>
    <row r="19" spans="1:11" x14ac:dyDescent="0.2">
      <c r="A19" s="17" t="s">
        <v>46</v>
      </c>
      <c r="B19" s="7">
        <f>SUM(B14:B18)</f>
        <v>0</v>
      </c>
      <c r="C19" s="7">
        <f>SUM(C14:C18)</f>
        <v>0</v>
      </c>
      <c r="D19" s="7">
        <f>SUM(D14:D18)</f>
        <v>1375099</v>
      </c>
      <c r="E19" s="7">
        <f>SUM(E14:E18)</f>
        <v>1399067</v>
      </c>
      <c r="F19" s="7"/>
      <c r="G19" s="7"/>
      <c r="H19" s="7"/>
      <c r="I19" s="7"/>
      <c r="J19" s="7">
        <f>SUM(J14:J18)</f>
        <v>1375099</v>
      </c>
      <c r="K19" s="7">
        <f>SUM(K14:K18)</f>
        <v>1399067</v>
      </c>
    </row>
    <row r="20" spans="1:11" x14ac:dyDescent="0.2">
      <c r="A20" s="44"/>
    </row>
    <row r="21" spans="1:11" x14ac:dyDescent="0.2">
      <c r="A21" s="44"/>
    </row>
    <row r="22" spans="1:11" x14ac:dyDescent="0.2">
      <c r="A22" s="44"/>
    </row>
    <row r="23" spans="1:11" x14ac:dyDescent="0.2">
      <c r="A23" s="44"/>
    </row>
    <row r="24" spans="1:11" x14ac:dyDescent="0.2">
      <c r="A24" s="44"/>
    </row>
    <row r="25" spans="1:11" x14ac:dyDescent="0.2">
      <c r="A25" s="44"/>
    </row>
    <row r="26" spans="1:11" x14ac:dyDescent="0.2">
      <c r="A26" s="44"/>
    </row>
    <row r="27" spans="1:11" x14ac:dyDescent="0.2">
      <c r="A27" s="44"/>
    </row>
    <row r="28" spans="1:11" x14ac:dyDescent="0.2">
      <c r="A28" s="44"/>
    </row>
    <row r="29" spans="1:11" x14ac:dyDescent="0.2">
      <c r="A29" s="44"/>
    </row>
    <row r="30" spans="1:11" x14ac:dyDescent="0.2">
      <c r="A30" s="44"/>
    </row>
    <row r="31" spans="1:11" x14ac:dyDescent="0.2">
      <c r="A31" s="44"/>
    </row>
    <row r="32" spans="1:11" x14ac:dyDescent="0.2">
      <c r="A32" s="44"/>
    </row>
    <row r="33" spans="1:1" x14ac:dyDescent="0.2">
      <c r="A33" s="44"/>
    </row>
    <row r="34" spans="1:1" x14ac:dyDescent="0.2">
      <c r="A34" s="33"/>
    </row>
  </sheetData>
  <mergeCells count="6">
    <mergeCell ref="J4:K4"/>
    <mergeCell ref="J5:K5"/>
    <mergeCell ref="A5:A6"/>
    <mergeCell ref="B5:C5"/>
    <mergeCell ref="D5:E5"/>
    <mergeCell ref="F5:G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az ()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I11" sqref="I11"/>
    </sheetView>
  </sheetViews>
  <sheetFormatPr defaultRowHeight="12.75" x14ac:dyDescent="0.2"/>
  <cols>
    <col min="1" max="1" width="20.42578125" customWidth="1"/>
    <col min="2" max="2" width="9.7109375" customWidth="1"/>
    <col min="3" max="3" width="10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1" width="7.7109375" customWidth="1"/>
    <col min="12" max="12" width="9.140625" customWidth="1"/>
    <col min="13" max="13" width="9.42578125" customWidth="1"/>
  </cols>
  <sheetData>
    <row r="1" spans="1:13" x14ac:dyDescent="0.2">
      <c r="A1" s="34" t="s">
        <v>696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34" t="s">
        <v>226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 x14ac:dyDescent="0.2">
      <c r="A3" s="34"/>
      <c r="B3" s="29"/>
      <c r="C3" s="29"/>
      <c r="D3" s="29"/>
      <c r="E3" s="29"/>
      <c r="F3" s="29"/>
      <c r="G3" s="29"/>
      <c r="H3" s="29"/>
      <c r="I3" s="284"/>
      <c r="J3" s="284"/>
      <c r="K3" s="284"/>
      <c r="L3" s="284"/>
      <c r="M3" s="63"/>
    </row>
    <row r="4" spans="1:13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79" t="s">
        <v>282</v>
      </c>
      <c r="L4" s="275"/>
      <c r="M4" s="275"/>
    </row>
    <row r="5" spans="1:13" ht="41.25" customHeight="1" x14ac:dyDescent="0.2">
      <c r="A5" s="302" t="s">
        <v>162</v>
      </c>
      <c r="B5" s="304" t="s">
        <v>328</v>
      </c>
      <c r="C5" s="305"/>
      <c r="D5" s="278" t="s">
        <v>617</v>
      </c>
      <c r="E5" s="278"/>
      <c r="F5" s="278" t="s">
        <v>329</v>
      </c>
      <c r="G5" s="278"/>
      <c r="H5" s="278" t="s">
        <v>330</v>
      </c>
      <c r="I5" s="278"/>
      <c r="J5" s="278" t="s">
        <v>331</v>
      </c>
      <c r="K5" s="278"/>
      <c r="L5" s="306" t="s">
        <v>126</v>
      </c>
      <c r="M5" s="306"/>
    </row>
    <row r="6" spans="1:13" x14ac:dyDescent="0.2">
      <c r="A6" s="303"/>
      <c r="B6" s="2" t="s">
        <v>344</v>
      </c>
      <c r="C6" s="142" t="s">
        <v>352</v>
      </c>
      <c r="D6" s="2" t="s">
        <v>344</v>
      </c>
      <c r="E6" s="142" t="s">
        <v>352</v>
      </c>
      <c r="F6" s="2" t="s">
        <v>344</v>
      </c>
      <c r="G6" s="142" t="s">
        <v>352</v>
      </c>
      <c r="H6" s="2" t="s">
        <v>344</v>
      </c>
      <c r="I6" s="142" t="s">
        <v>352</v>
      </c>
      <c r="J6" s="2" t="s">
        <v>344</v>
      </c>
      <c r="K6" s="142" t="s">
        <v>352</v>
      </c>
      <c r="L6" s="6" t="s">
        <v>344</v>
      </c>
      <c r="M6" s="6" t="s">
        <v>352</v>
      </c>
    </row>
    <row r="7" spans="1:13" ht="22.5" x14ac:dyDescent="0.2">
      <c r="A7" s="45" t="s">
        <v>163</v>
      </c>
      <c r="B7" s="60"/>
      <c r="C7" s="60">
        <v>1443818</v>
      </c>
      <c r="D7" s="60"/>
      <c r="E7" s="60"/>
      <c r="F7" s="60"/>
      <c r="G7" s="60"/>
      <c r="H7" s="60">
        <v>412000</v>
      </c>
      <c r="I7" s="60"/>
      <c r="J7" s="60"/>
      <c r="K7" s="60"/>
      <c r="L7" s="61">
        <f t="shared" ref="L7:M10" si="0">SUM(B7+D7+F7+H7+J7)</f>
        <v>412000</v>
      </c>
      <c r="M7" s="61">
        <f t="shared" si="0"/>
        <v>1443818</v>
      </c>
    </row>
    <row r="8" spans="1:13" ht="22.5" customHeight="1" x14ac:dyDescent="0.2">
      <c r="A8" s="45" t="s">
        <v>164</v>
      </c>
      <c r="B8" s="60">
        <v>28120000</v>
      </c>
      <c r="C8" s="60">
        <v>21453340</v>
      </c>
      <c r="D8" s="60"/>
      <c r="E8" s="60"/>
      <c r="F8" s="60">
        <v>4803150</v>
      </c>
      <c r="G8" s="60">
        <v>3645685</v>
      </c>
      <c r="H8" s="60">
        <v>1000000</v>
      </c>
      <c r="I8" s="60">
        <v>792790</v>
      </c>
      <c r="J8" s="60"/>
      <c r="K8" s="60"/>
      <c r="L8" s="61">
        <f t="shared" si="0"/>
        <v>33923150</v>
      </c>
      <c r="M8" s="61">
        <f t="shared" si="0"/>
        <v>25891815</v>
      </c>
    </row>
    <row r="9" spans="1:13" ht="22.5" customHeight="1" x14ac:dyDescent="0.2">
      <c r="A9" s="45" t="s">
        <v>165</v>
      </c>
      <c r="B9" s="60"/>
      <c r="C9" s="60"/>
      <c r="D9" s="60">
        <v>25500</v>
      </c>
      <c r="E9" s="60">
        <v>10416</v>
      </c>
      <c r="F9" s="60">
        <v>1300000</v>
      </c>
      <c r="G9" s="60">
        <v>984334</v>
      </c>
      <c r="H9" s="60"/>
      <c r="I9" s="60"/>
      <c r="J9" s="60"/>
      <c r="K9" s="60"/>
      <c r="L9" s="61">
        <f t="shared" si="0"/>
        <v>1325500</v>
      </c>
      <c r="M9" s="61">
        <f t="shared" si="0"/>
        <v>994750</v>
      </c>
    </row>
    <row r="10" spans="1:13" x14ac:dyDescent="0.2">
      <c r="A10" s="45" t="s">
        <v>254</v>
      </c>
      <c r="B10" s="60"/>
      <c r="C10" s="60"/>
      <c r="D10" s="60">
        <v>94500</v>
      </c>
      <c r="E10" s="60">
        <v>38584</v>
      </c>
      <c r="F10" s="60"/>
      <c r="G10" s="60"/>
      <c r="H10" s="60"/>
      <c r="I10" s="60"/>
      <c r="J10" s="60"/>
      <c r="K10" s="60"/>
      <c r="L10" s="61">
        <f t="shared" si="0"/>
        <v>94500</v>
      </c>
      <c r="M10" s="61">
        <f t="shared" si="0"/>
        <v>38584</v>
      </c>
    </row>
    <row r="11" spans="1:13" ht="22.5" customHeight="1" x14ac:dyDescent="0.2">
      <c r="A11" s="45" t="s">
        <v>267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1"/>
    </row>
    <row r="12" spans="1:13" ht="22.5" customHeight="1" x14ac:dyDescent="0.2">
      <c r="A12" s="45" t="s">
        <v>268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1"/>
    </row>
    <row r="13" spans="1:13" x14ac:dyDescent="0.2">
      <c r="A13" s="45" t="s">
        <v>251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</row>
    <row r="14" spans="1:13" ht="22.5" x14ac:dyDescent="0.2">
      <c r="A14" s="46" t="s">
        <v>170</v>
      </c>
      <c r="B14" s="61">
        <f>SUM(B7:B13)</f>
        <v>28120000</v>
      </c>
      <c r="C14" s="61">
        <f t="shared" ref="C14:M14" si="1">SUM(C7:C13)</f>
        <v>22897158</v>
      </c>
      <c r="D14" s="61">
        <f>SUM(D7:D13)</f>
        <v>120000</v>
      </c>
      <c r="E14" s="61">
        <f t="shared" si="1"/>
        <v>49000</v>
      </c>
      <c r="F14" s="61">
        <f t="shared" si="1"/>
        <v>6103150</v>
      </c>
      <c r="G14" s="61">
        <f t="shared" si="1"/>
        <v>4630019</v>
      </c>
      <c r="H14" s="61">
        <f t="shared" si="1"/>
        <v>1412000</v>
      </c>
      <c r="I14" s="61">
        <f t="shared" si="1"/>
        <v>792790</v>
      </c>
      <c r="J14" s="61">
        <f>SUM(J7:J13)</f>
        <v>0</v>
      </c>
      <c r="K14" s="61">
        <f>SUM(K8:K13)</f>
        <v>0</v>
      </c>
      <c r="L14" s="61">
        <f t="shared" si="1"/>
        <v>35755150</v>
      </c>
      <c r="M14" s="61">
        <f t="shared" si="1"/>
        <v>28368967</v>
      </c>
    </row>
    <row r="15" spans="1:13" ht="22.5" x14ac:dyDescent="0.2">
      <c r="A15" s="45" t="s">
        <v>35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</row>
    <row r="16" spans="1:13" ht="22.5" x14ac:dyDescent="0.2">
      <c r="A16" s="45" t="s">
        <v>262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1"/>
    </row>
    <row r="17" spans="1:13" ht="22.5" x14ac:dyDescent="0.2">
      <c r="A17" s="47" t="s">
        <v>266</v>
      </c>
      <c r="B17" s="60">
        <v>1383496</v>
      </c>
      <c r="C17" s="60">
        <v>1383496</v>
      </c>
      <c r="D17" s="60"/>
      <c r="E17" s="60"/>
      <c r="F17" s="60"/>
      <c r="G17" s="60"/>
      <c r="H17" s="60"/>
      <c r="I17" s="60"/>
      <c r="J17" s="60"/>
      <c r="K17" s="60"/>
      <c r="L17" s="61">
        <f>SUM(B17+D17+F17+H17+J17)</f>
        <v>1383496</v>
      </c>
      <c r="M17" s="61">
        <f>SUM(C17+E17+G17+I17+K17)</f>
        <v>1383496</v>
      </c>
    </row>
    <row r="18" spans="1:13" ht="22.5" x14ac:dyDescent="0.2">
      <c r="A18" s="45" t="s">
        <v>270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1"/>
    </row>
    <row r="19" spans="1:13" x14ac:dyDescent="0.2">
      <c r="A19" s="17" t="s">
        <v>46</v>
      </c>
      <c r="B19" s="61">
        <f t="shared" ref="B19:M19" si="2">SUM(B14:B18)</f>
        <v>29503496</v>
      </c>
      <c r="C19" s="61">
        <f t="shared" si="2"/>
        <v>24280654</v>
      </c>
      <c r="D19" s="61">
        <f t="shared" si="2"/>
        <v>120000</v>
      </c>
      <c r="E19" s="61">
        <f t="shared" si="2"/>
        <v>49000</v>
      </c>
      <c r="F19" s="61">
        <f t="shared" si="2"/>
        <v>6103150</v>
      </c>
      <c r="G19" s="61">
        <f t="shared" si="2"/>
        <v>4630019</v>
      </c>
      <c r="H19" s="61">
        <f t="shared" si="2"/>
        <v>1412000</v>
      </c>
      <c r="I19" s="61">
        <f t="shared" si="2"/>
        <v>792790</v>
      </c>
      <c r="J19" s="61">
        <f t="shared" si="2"/>
        <v>0</v>
      </c>
      <c r="K19" s="61">
        <f t="shared" si="2"/>
        <v>0</v>
      </c>
      <c r="L19" s="61">
        <f t="shared" si="2"/>
        <v>37138646</v>
      </c>
      <c r="M19" s="61">
        <f t="shared" si="2"/>
        <v>29752463</v>
      </c>
    </row>
    <row r="20" spans="1:13" x14ac:dyDescent="0.2">
      <c r="A20" s="44"/>
    </row>
    <row r="21" spans="1:13" x14ac:dyDescent="0.2">
      <c r="A21" s="44"/>
    </row>
    <row r="22" spans="1:13" x14ac:dyDescent="0.2">
      <c r="A22" s="44"/>
    </row>
    <row r="23" spans="1:13" x14ac:dyDescent="0.2">
      <c r="A23" s="44"/>
    </row>
    <row r="24" spans="1:13" x14ac:dyDescent="0.2">
      <c r="A24" s="44"/>
    </row>
    <row r="25" spans="1:13" x14ac:dyDescent="0.2">
      <c r="A25" s="44"/>
    </row>
    <row r="26" spans="1:13" x14ac:dyDescent="0.2">
      <c r="A26" s="44"/>
    </row>
    <row r="27" spans="1:13" x14ac:dyDescent="0.2">
      <c r="A27" s="44"/>
    </row>
    <row r="28" spans="1:13" x14ac:dyDescent="0.2">
      <c r="A28" s="44"/>
    </row>
    <row r="29" spans="1:13" x14ac:dyDescent="0.2">
      <c r="A29" s="44"/>
    </row>
    <row r="30" spans="1:13" x14ac:dyDescent="0.2">
      <c r="A30" s="44"/>
    </row>
    <row r="31" spans="1:13" x14ac:dyDescent="0.2">
      <c r="A31" s="44"/>
    </row>
    <row r="32" spans="1:13" x14ac:dyDescent="0.2">
      <c r="A32" s="44"/>
    </row>
    <row r="33" spans="1:1" x14ac:dyDescent="0.2">
      <c r="A33" s="44"/>
    </row>
    <row r="34" spans="1:1" x14ac:dyDescent="0.2">
      <c r="A34" s="33"/>
    </row>
  </sheetData>
  <mergeCells count="9">
    <mergeCell ref="A5:A6"/>
    <mergeCell ref="B5:C5"/>
    <mergeCell ref="D5:E5"/>
    <mergeCell ref="F5:G5"/>
    <mergeCell ref="I3:L3"/>
    <mergeCell ref="L5:M5"/>
    <mergeCell ref="H5:I5"/>
    <mergeCell ref="K4:M4"/>
    <mergeCell ref="J5:K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az 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I12" sqref="I12"/>
    </sheetView>
  </sheetViews>
  <sheetFormatPr defaultRowHeight="12.75" x14ac:dyDescent="0.2"/>
  <cols>
    <col min="1" max="1" width="20.42578125" customWidth="1"/>
    <col min="4" max="4" width="9.28515625" customWidth="1"/>
    <col min="8" max="8" width="9" customWidth="1"/>
    <col min="9" max="11" width="7.7109375" customWidth="1"/>
  </cols>
  <sheetData>
    <row r="1" spans="1:13" x14ac:dyDescent="0.2">
      <c r="A1" s="34" t="s">
        <v>692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283" t="s">
        <v>213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x14ac:dyDescent="0.2">
      <c r="A3" s="34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79" t="s">
        <v>282</v>
      </c>
      <c r="M4" s="275"/>
    </row>
    <row r="5" spans="1:13" ht="41.25" customHeight="1" x14ac:dyDescent="0.2">
      <c r="A5" s="302" t="s">
        <v>162</v>
      </c>
      <c r="B5" s="288" t="s">
        <v>172</v>
      </c>
      <c r="C5" s="289"/>
      <c r="D5" s="301" t="s">
        <v>173</v>
      </c>
      <c r="E5" s="301"/>
      <c r="F5" s="301" t="s">
        <v>206</v>
      </c>
      <c r="G5" s="301"/>
      <c r="H5" s="301" t="s">
        <v>231</v>
      </c>
      <c r="I5" s="301"/>
      <c r="J5" s="301"/>
      <c r="K5" s="301"/>
      <c r="L5" s="301" t="s">
        <v>124</v>
      </c>
      <c r="M5" s="301"/>
    </row>
    <row r="6" spans="1:13" x14ac:dyDescent="0.2">
      <c r="A6" s="303"/>
      <c r="B6" s="2" t="s">
        <v>344</v>
      </c>
      <c r="C6" s="142" t="s">
        <v>352</v>
      </c>
      <c r="D6" s="2" t="s">
        <v>344</v>
      </c>
      <c r="E6" s="142" t="s">
        <v>352</v>
      </c>
      <c r="F6" s="2" t="s">
        <v>344</v>
      </c>
      <c r="G6" s="142" t="s">
        <v>352</v>
      </c>
      <c r="H6" s="2" t="s">
        <v>344</v>
      </c>
      <c r="I6" s="142" t="s">
        <v>352</v>
      </c>
      <c r="J6" s="2"/>
      <c r="K6" s="2"/>
      <c r="L6" s="6" t="s">
        <v>344</v>
      </c>
      <c r="M6" s="6" t="s">
        <v>118</v>
      </c>
    </row>
    <row r="7" spans="1:13" ht="22.5" x14ac:dyDescent="0.2">
      <c r="A7" s="45" t="s">
        <v>163</v>
      </c>
      <c r="B7" s="8"/>
      <c r="C7" s="8">
        <v>48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48</v>
      </c>
    </row>
    <row r="8" spans="1:13" ht="22.5" customHeight="1" x14ac:dyDescent="0.2">
      <c r="A8" s="45" t="s">
        <v>164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5" t="s">
        <v>165</v>
      </c>
      <c r="B9" s="8"/>
      <c r="C9" s="8"/>
      <c r="D9" s="8"/>
      <c r="E9" s="8"/>
      <c r="F9" s="8"/>
      <c r="G9" s="8"/>
      <c r="H9" s="8">
        <v>176000</v>
      </c>
      <c r="I9" s="8">
        <v>71334</v>
      </c>
      <c r="J9" s="8"/>
      <c r="K9" s="8"/>
      <c r="L9" s="7">
        <f t="shared" si="0"/>
        <v>176000</v>
      </c>
      <c r="M9" s="7">
        <f t="shared" si="0"/>
        <v>71334</v>
      </c>
    </row>
    <row r="10" spans="1:13" x14ac:dyDescent="0.2">
      <c r="A10" s="45" t="s">
        <v>254</v>
      </c>
      <c r="B10" s="8"/>
      <c r="C10" s="8"/>
      <c r="D10" s="8"/>
      <c r="E10" s="8"/>
      <c r="F10" s="8"/>
      <c r="G10" s="8"/>
      <c r="H10" s="8">
        <v>1854000</v>
      </c>
      <c r="I10" s="8">
        <v>264211</v>
      </c>
      <c r="J10" s="8"/>
      <c r="K10" s="8"/>
      <c r="L10" s="7">
        <f t="shared" si="0"/>
        <v>1854000</v>
      </c>
      <c r="M10" s="7">
        <f t="shared" si="0"/>
        <v>264211</v>
      </c>
    </row>
    <row r="11" spans="1:13" ht="22.5" customHeight="1" x14ac:dyDescent="0.2">
      <c r="A11" s="45" t="s">
        <v>267</v>
      </c>
      <c r="B11" s="8"/>
      <c r="C11" s="8"/>
      <c r="D11" s="150" t="s">
        <v>538</v>
      </c>
      <c r="E11" s="8"/>
      <c r="F11" s="8"/>
      <c r="G11" s="8"/>
      <c r="H11" s="8"/>
      <c r="I11" s="8"/>
      <c r="J11" s="8"/>
      <c r="K11" s="8"/>
      <c r="L11" s="7"/>
      <c r="M11" s="7">
        <f t="shared" si="0"/>
        <v>0</v>
      </c>
    </row>
    <row r="12" spans="1:13" ht="22.5" customHeight="1" x14ac:dyDescent="0.2">
      <c r="A12" s="45" t="s">
        <v>268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7">
        <f t="shared" si="0"/>
        <v>0</v>
      </c>
      <c r="M12" s="7">
        <f t="shared" si="0"/>
        <v>0</v>
      </c>
    </row>
    <row r="13" spans="1:13" x14ac:dyDescent="0.2">
      <c r="A13" s="45" t="s">
        <v>251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6" t="s">
        <v>170</v>
      </c>
      <c r="B14" s="7">
        <f t="shared" ref="B14:G14" si="1">SUM(B7:B13)</f>
        <v>0</v>
      </c>
      <c r="C14" s="7">
        <f t="shared" si="1"/>
        <v>48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2030000</v>
      </c>
      <c r="I14" s="7">
        <f>SUM(I7:I13)</f>
        <v>335545</v>
      </c>
      <c r="J14" s="7"/>
      <c r="K14" s="7"/>
      <c r="L14" s="7">
        <f>SUM(L7:L13)</f>
        <v>2030000</v>
      </c>
      <c r="M14" s="7">
        <f>SUM(M7:M13)</f>
        <v>335593</v>
      </c>
    </row>
    <row r="15" spans="1:13" ht="22.5" x14ac:dyDescent="0.2">
      <c r="A15" s="45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5" t="s">
        <v>262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7" t="s">
        <v>269</v>
      </c>
      <c r="B17" s="8">
        <v>184625</v>
      </c>
      <c r="C17" s="8">
        <v>184625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184625</v>
      </c>
      <c r="M17" s="7">
        <f t="shared" si="0"/>
        <v>184625</v>
      </c>
    </row>
    <row r="18" spans="1:13" ht="22.5" x14ac:dyDescent="0.2">
      <c r="A18" s="45" t="s">
        <v>270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>
        <f t="shared" si="0"/>
        <v>0</v>
      </c>
      <c r="M18" s="7">
        <f t="shared" si="0"/>
        <v>0</v>
      </c>
    </row>
    <row r="19" spans="1:13" x14ac:dyDescent="0.2">
      <c r="A19" s="17" t="s">
        <v>46</v>
      </c>
      <c r="B19" s="7">
        <f t="shared" ref="B19:I19" si="2">SUM(B14:B18)</f>
        <v>184625</v>
      </c>
      <c r="C19" s="7">
        <f t="shared" si="2"/>
        <v>184673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2030000</v>
      </c>
      <c r="I19" s="7">
        <f t="shared" si="2"/>
        <v>335545</v>
      </c>
      <c r="J19" s="7"/>
      <c r="K19" s="7"/>
      <c r="L19" s="7">
        <f>SUM(L14:L18)</f>
        <v>2214625</v>
      </c>
      <c r="M19" s="7">
        <f>SUM(M14:M18)</f>
        <v>520218</v>
      </c>
    </row>
    <row r="20" spans="1:13" x14ac:dyDescent="0.2">
      <c r="A20" s="44"/>
    </row>
    <row r="21" spans="1:13" x14ac:dyDescent="0.2">
      <c r="A21" s="44"/>
    </row>
    <row r="22" spans="1:13" x14ac:dyDescent="0.2">
      <c r="A22" s="44"/>
    </row>
    <row r="23" spans="1:13" x14ac:dyDescent="0.2">
      <c r="A23" s="44"/>
    </row>
    <row r="24" spans="1:13" x14ac:dyDescent="0.2">
      <c r="A24" s="44"/>
    </row>
    <row r="25" spans="1:13" x14ac:dyDescent="0.2">
      <c r="A25" s="44"/>
    </row>
    <row r="26" spans="1:13" x14ac:dyDescent="0.2">
      <c r="A26" s="44"/>
    </row>
    <row r="27" spans="1:13" x14ac:dyDescent="0.2">
      <c r="A27" s="44"/>
    </row>
    <row r="28" spans="1:13" x14ac:dyDescent="0.2">
      <c r="A28" s="44"/>
    </row>
    <row r="29" spans="1:13" x14ac:dyDescent="0.2">
      <c r="A29" s="44"/>
    </row>
    <row r="30" spans="1:13" x14ac:dyDescent="0.2">
      <c r="A30" s="44"/>
    </row>
    <row r="31" spans="1:13" x14ac:dyDescent="0.2">
      <c r="A31" s="44"/>
    </row>
    <row r="32" spans="1:13" x14ac:dyDescent="0.2">
      <c r="A32" s="44"/>
    </row>
    <row r="33" spans="1:1" x14ac:dyDescent="0.2">
      <c r="A33" s="44"/>
    </row>
    <row r="34" spans="1:1" x14ac:dyDescent="0.2">
      <c r="A34" s="33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az (.)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A9" sqref="A9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10" t="s">
        <v>709</v>
      </c>
      <c r="B1" s="310"/>
      <c r="C1" s="310"/>
    </row>
    <row r="2" spans="1:6" x14ac:dyDescent="0.2">
      <c r="A2" s="283" t="s">
        <v>211</v>
      </c>
      <c r="B2" s="307"/>
      <c r="C2" s="307"/>
    </row>
    <row r="4" spans="1:6" x14ac:dyDescent="0.2">
      <c r="C4" s="248" t="s">
        <v>282</v>
      </c>
    </row>
    <row r="5" spans="1:6" x14ac:dyDescent="0.2">
      <c r="A5" s="308" t="s">
        <v>162</v>
      </c>
      <c r="B5" s="281" t="s">
        <v>175</v>
      </c>
      <c r="C5" s="282"/>
    </row>
    <row r="6" spans="1:6" x14ac:dyDescent="0.2">
      <c r="A6" s="309"/>
      <c r="B6" s="197" t="s">
        <v>344</v>
      </c>
      <c r="C6" s="196" t="s">
        <v>118</v>
      </c>
    </row>
    <row r="7" spans="1:6" ht="26.25" customHeight="1" x14ac:dyDescent="0.2">
      <c r="A7" s="45" t="s">
        <v>163</v>
      </c>
      <c r="B7" s="96">
        <f>SUM('1.1 Önkormányzat'!AH7+'1.2 Polgárm.'!F7+'1.3 Óvoda'!J7+'1.4 Gondozási'!L7+'1.5 Műv. ház'!L7)</f>
        <v>10480465</v>
      </c>
      <c r="C7" s="96">
        <f>SUM('1.1 Önkormányzat'!AI7+'1.2 Polgárm.'!G7+'1.3 Óvoda'!K7+'1.4 Gondozási'!M7+'1.5 Műv. ház'!M7)</f>
        <v>9772863</v>
      </c>
    </row>
    <row r="8" spans="1:6" ht="21.75" customHeight="1" x14ac:dyDescent="0.2">
      <c r="A8" s="45" t="s">
        <v>164</v>
      </c>
      <c r="B8" s="153">
        <f>SUM('1.1 Önkormányzat'!AH8+'1.2 Polgárm.'!F8+'1.3 Óvoda'!J8+'1.4 Gondozási'!L8+'1.5 Műv. ház'!L8)</f>
        <v>33923150</v>
      </c>
      <c r="C8" s="96">
        <f>SUM('1.1 Önkormányzat'!AI8+'1.2 Polgárm.'!G8+'1.3 Óvoda'!K8+'1.4 Gondozási'!M8+'1.5 Műv. ház'!M8)</f>
        <v>25891815</v>
      </c>
      <c r="F8" s="198" t="s">
        <v>538</v>
      </c>
    </row>
    <row r="9" spans="1:6" x14ac:dyDescent="0.2">
      <c r="A9" s="45" t="s">
        <v>165</v>
      </c>
      <c r="B9" s="153">
        <f>SUM('1.1 Önkormányzat'!AH9+'1.2 Polgárm.'!F9+'1.3 Óvoda'!J9+'1.4 Gondozási'!L9+'1.5 Műv. ház'!L9)</f>
        <v>7642910</v>
      </c>
      <c r="C9" s="96">
        <f>SUM('1.1 Önkormányzat'!AI9+'1.2 Polgárm.'!G9+'1.3 Óvoda'!K9+'1.4 Gondozási'!M9+'1.5 Műv. ház'!M9)</f>
        <v>3825891</v>
      </c>
    </row>
    <row r="10" spans="1:6" ht="20.25" customHeight="1" x14ac:dyDescent="0.2">
      <c r="A10" s="45" t="s">
        <v>254</v>
      </c>
      <c r="B10" s="153">
        <f>SUM('1.1 Önkormányzat'!AH10+'1.2 Polgárm.'!F10+'1.3 Óvoda'!J10+'1.4 Gondozási'!L10+'1.5 Műv. ház'!L10)</f>
        <v>15569460</v>
      </c>
      <c r="C10" s="96">
        <f>SUM('1.1 Önkormányzat'!AI10+'1.2 Polgárm.'!G10+'1.3 Óvoda'!K10+'1.4 Gondozási'!M10+'1.5 Műv. ház'!M10)</f>
        <v>7484465</v>
      </c>
    </row>
    <row r="11" spans="1:6" x14ac:dyDescent="0.2">
      <c r="A11" s="45" t="s">
        <v>267</v>
      </c>
      <c r="B11" s="153">
        <f>SUM('1.1 Önkormányzat'!AH11+'1.2 Polgárm.'!F11+'1.3 Óvoda'!J11+'1.4 Gondozási'!L11+'1.5 Műv. ház'!L11)</f>
        <v>325179450</v>
      </c>
      <c r="C11" s="96">
        <f>SUM('1.1 Önkormányzat'!AI11+'1.2 Polgárm.'!G11+'1.3 Óvoda'!K11+'1.4 Gondozási'!M11+'1.5 Műv. ház'!M11)</f>
        <v>292809491</v>
      </c>
    </row>
    <row r="12" spans="1:6" ht="22.5" customHeight="1" x14ac:dyDescent="0.2">
      <c r="A12" s="45" t="s">
        <v>268</v>
      </c>
      <c r="B12" s="153">
        <f>SUM('1.1 Önkormányzat'!AH12+'1.2 Polgárm.'!F12+'1.3 Óvoda'!J12+'1.4 Gondozási'!L12+'1.5 Műv. ház'!L12)</f>
        <v>0</v>
      </c>
      <c r="C12" s="96">
        <f>SUM('1.1 Önkormányzat'!AI12+'1.2 Polgárm.'!G12+'1.3 Óvoda'!K12+'1.4 Gondozási'!M12+'1.5 Műv. ház'!M12)</f>
        <v>0</v>
      </c>
    </row>
    <row r="13" spans="1:6" ht="18.75" customHeight="1" x14ac:dyDescent="0.2">
      <c r="A13" s="45" t="s">
        <v>251</v>
      </c>
      <c r="B13" s="153">
        <f>SUM('1.1 Önkormányzat'!AH13+'1.2 Polgárm.'!F13+'1.3 Óvoda'!J13+'1.4 Gondozási'!L13+'1.5 Műv. ház'!L13)</f>
        <v>50900000</v>
      </c>
      <c r="C13" s="96">
        <v>52458364</v>
      </c>
    </row>
    <row r="14" spans="1:6" ht="23.25" customHeight="1" x14ac:dyDescent="0.2">
      <c r="A14" s="46" t="s">
        <v>170</v>
      </c>
      <c r="B14" s="96">
        <f>SUM(B7:B13)</f>
        <v>443695435</v>
      </c>
      <c r="C14" s="96">
        <f>SUM(C7:C13)</f>
        <v>392242889</v>
      </c>
    </row>
    <row r="15" spans="1:6" ht="22.5" customHeight="1" x14ac:dyDescent="0.2">
      <c r="A15" s="45" t="s">
        <v>35</v>
      </c>
      <c r="B15" s="96">
        <f>SUM('1.1 Önkormányzat'!AH15+'1.2 Polgárm.'!F15+'1.3 Óvoda'!J15+'1.4 Gondozási'!L15+'1.5 Műv. ház'!L15)</f>
        <v>0</v>
      </c>
      <c r="C15" s="96">
        <f>SUM('1.1 Önkormányzat'!AI15+'1.2 Polgárm.'!G15+'1.3 Óvoda'!K15+'1.4 Gondozási'!M15+'1.5 Műv. ház'!M15)</f>
        <v>821000</v>
      </c>
    </row>
    <row r="16" spans="1:6" ht="21.75" customHeight="1" x14ac:dyDescent="0.2">
      <c r="A16" s="45" t="s">
        <v>262</v>
      </c>
      <c r="B16" s="96">
        <f>SUM('1.1 Önkormányzat'!AH16+'1.2 Polgárm.'!F16+'1.3 Óvoda'!J16+'1.4 Gondozási'!L16+'1.5 Műv. ház'!L16)</f>
        <v>1250000</v>
      </c>
      <c r="C16" s="96">
        <f>SUM('1.1 Önkormányzat'!AI16+'1.2 Polgárm.'!G16+'1.3 Óvoda'!K16+'1.4 Gondozási'!M16+'1.5 Műv. ház'!M16)</f>
        <v>265729</v>
      </c>
    </row>
    <row r="17" spans="1:3" ht="22.5" customHeight="1" x14ac:dyDescent="0.2">
      <c r="A17" s="47" t="s">
        <v>266</v>
      </c>
      <c r="B17" s="96">
        <f>SUM('1.1 Önkormányzat'!AH17+'1.2 Polgárm.'!F17+'1.3 Óvoda'!J17+'1.4 Gondozási'!L17+'1.5 Műv. ház'!L17)</f>
        <v>276574106</v>
      </c>
      <c r="C17" s="96">
        <f>SUM('1.1 Önkormányzat'!AI17+'1.2 Polgárm.'!G17+'1.3 Óvoda'!K17+'1.4 Gondozási'!M17+'1.5 Műv. ház'!M17)</f>
        <v>259106475</v>
      </c>
    </row>
    <row r="18" spans="1:3" ht="19.5" customHeight="1" x14ac:dyDescent="0.2">
      <c r="A18" s="45" t="s">
        <v>247</v>
      </c>
      <c r="B18" s="96">
        <f>SUM('1.1 Önkormányzat'!AH18+'1.2 Polgárm.'!F18+'1.3 Óvoda'!J18+'1.4 Gondozási'!L18+'1.5 Műv. ház'!L18)</f>
        <v>0</v>
      </c>
      <c r="C18" s="96">
        <f>SUM('1.1 Önkormányzat'!AI18+'1.2 Polgárm.'!G18+'1.3 Óvoda'!K18+'1.4 Gondozási'!M18+'1.5 Műv. ház'!M18)</f>
        <v>0</v>
      </c>
    </row>
    <row r="19" spans="1:3" ht="19.5" customHeight="1" x14ac:dyDescent="0.2">
      <c r="A19" s="45" t="s">
        <v>354</v>
      </c>
      <c r="B19" s="96">
        <v>0</v>
      </c>
      <c r="C19" s="96">
        <v>0</v>
      </c>
    </row>
    <row r="20" spans="1:3" ht="18" customHeight="1" x14ac:dyDescent="0.2">
      <c r="A20" s="46" t="s">
        <v>46</v>
      </c>
      <c r="B20" s="96">
        <f>SUM(B14:B19)</f>
        <v>721519541</v>
      </c>
      <c r="C20" s="96">
        <f>SUM(C14:C19)</f>
        <v>652436093</v>
      </c>
    </row>
    <row r="23" spans="1:3" x14ac:dyDescent="0.2">
      <c r="C23" s="198" t="s">
        <v>538</v>
      </c>
    </row>
  </sheetData>
  <mergeCells count="4">
    <mergeCell ref="A2:C2"/>
    <mergeCell ref="A5:A6"/>
    <mergeCell ref="B5:C5"/>
    <mergeCell ref="A1:C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 melléklet az (.)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9"/>
  <sheetViews>
    <sheetView workbookViewId="0">
      <selection activeCell="E33" sqref="E33"/>
    </sheetView>
  </sheetViews>
  <sheetFormatPr defaultRowHeight="12.75" x14ac:dyDescent="0.2"/>
  <cols>
    <col min="1" max="1" width="5.7109375" customWidth="1"/>
    <col min="2" max="2" width="36.140625" customWidth="1"/>
    <col min="3" max="3" width="12.140625" customWidth="1"/>
    <col min="4" max="5" width="11.7109375" customWidth="1"/>
    <col min="6" max="6" width="8.7109375" customWidth="1"/>
    <col min="8" max="8" width="10" bestFit="1" customWidth="1"/>
  </cols>
  <sheetData>
    <row r="1" spans="1:90" ht="15.75" x14ac:dyDescent="0.25">
      <c r="A1" s="311" t="s">
        <v>636</v>
      </c>
      <c r="B1" s="284"/>
      <c r="C1" s="284"/>
      <c r="D1" s="284"/>
      <c r="E1" s="284"/>
      <c r="F1" s="284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</row>
    <row r="2" spans="1:90" x14ac:dyDescent="0.2">
      <c r="A2" s="19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</row>
    <row r="3" spans="1:90" x14ac:dyDescent="0.2">
      <c r="F3" s="4" t="s">
        <v>282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</row>
    <row r="4" spans="1:90" x14ac:dyDescent="0.2">
      <c r="A4" s="270" t="s">
        <v>51</v>
      </c>
      <c r="B4" s="270" t="s">
        <v>52</v>
      </c>
      <c r="C4" s="271" t="s">
        <v>1</v>
      </c>
      <c r="D4" s="272"/>
      <c r="E4" s="272"/>
      <c r="F4" s="272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</row>
    <row r="5" spans="1:90" ht="45" x14ac:dyDescent="0.2">
      <c r="A5" s="270"/>
      <c r="B5" s="270"/>
      <c r="C5" s="107" t="s">
        <v>53</v>
      </c>
      <c r="D5" s="107" t="s">
        <v>20</v>
      </c>
      <c r="E5" s="107" t="s">
        <v>118</v>
      </c>
      <c r="F5" s="156" t="s">
        <v>119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</row>
    <row r="6" spans="1:90" x14ac:dyDescent="0.2">
      <c r="A6" s="1" t="s">
        <v>54</v>
      </c>
      <c r="B6" s="2" t="s">
        <v>575</v>
      </c>
      <c r="C6" s="8">
        <v>185124255</v>
      </c>
      <c r="D6" s="8">
        <v>237144723</v>
      </c>
      <c r="E6" s="8">
        <v>205159815</v>
      </c>
      <c r="F6" s="157">
        <f t="shared" ref="F6:F23" si="0">(E6/D6)</f>
        <v>0.86512494313440824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</row>
    <row r="7" spans="1:90" x14ac:dyDescent="0.2">
      <c r="A7" s="20" t="s">
        <v>57</v>
      </c>
      <c r="B7" s="6" t="s">
        <v>65</v>
      </c>
      <c r="C7" s="7">
        <v>185124255</v>
      </c>
      <c r="D7" s="7">
        <v>237144723</v>
      </c>
      <c r="E7" s="7">
        <v>205159815</v>
      </c>
      <c r="F7" s="158">
        <f t="shared" si="0"/>
        <v>0.86512494313440824</v>
      </c>
      <c r="G7" s="26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</row>
    <row r="8" spans="1:90" x14ac:dyDescent="0.2">
      <c r="A8" s="1" t="s">
        <v>54</v>
      </c>
      <c r="B8" s="143" t="s">
        <v>345</v>
      </c>
      <c r="C8" s="8">
        <v>36494810</v>
      </c>
      <c r="D8" s="8">
        <v>47643804</v>
      </c>
      <c r="E8" s="8">
        <v>35430933</v>
      </c>
      <c r="F8" s="157">
        <f t="shared" si="0"/>
        <v>0.74366297451815555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</row>
    <row r="9" spans="1:90" x14ac:dyDescent="0.2">
      <c r="A9" s="227" t="s">
        <v>55</v>
      </c>
      <c r="B9" s="143" t="s">
        <v>577</v>
      </c>
      <c r="C9" s="8"/>
      <c r="D9" s="8"/>
      <c r="E9" s="8"/>
      <c r="F9" s="15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</row>
    <row r="10" spans="1:90" x14ac:dyDescent="0.2">
      <c r="A10" s="227" t="s">
        <v>56</v>
      </c>
      <c r="B10" s="143" t="s">
        <v>578</v>
      </c>
      <c r="C10" s="8"/>
      <c r="D10" s="8"/>
      <c r="E10" s="8"/>
      <c r="F10" s="157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</row>
    <row r="11" spans="1:90" x14ac:dyDescent="0.2">
      <c r="A11" s="1" t="s">
        <v>58</v>
      </c>
      <c r="B11" s="2" t="s">
        <v>66</v>
      </c>
      <c r="C11" s="8"/>
      <c r="D11" s="8"/>
      <c r="E11" s="8"/>
      <c r="F11" s="157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</row>
    <row r="12" spans="1:90" x14ac:dyDescent="0.2">
      <c r="A12" s="1">
        <v>5</v>
      </c>
      <c r="B12" s="2" t="s">
        <v>205</v>
      </c>
      <c r="C12" s="8"/>
      <c r="D12" s="8"/>
      <c r="E12" s="8">
        <v>571689</v>
      </c>
      <c r="F12" s="157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</row>
    <row r="13" spans="1:90" x14ac:dyDescent="0.2">
      <c r="A13" s="1">
        <v>6</v>
      </c>
      <c r="B13" s="2" t="s">
        <v>67</v>
      </c>
      <c r="C13" s="8"/>
      <c r="D13" s="8"/>
      <c r="E13" s="8">
        <v>350489</v>
      </c>
      <c r="F13" s="157"/>
      <c r="G13" s="27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</row>
    <row r="14" spans="1:90" x14ac:dyDescent="0.2">
      <c r="A14" s="1">
        <v>7</v>
      </c>
      <c r="B14" s="2" t="s">
        <v>68</v>
      </c>
      <c r="C14" s="8"/>
      <c r="D14" s="8"/>
      <c r="E14" s="8"/>
      <c r="F14" s="157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</row>
    <row r="15" spans="1:90" x14ac:dyDescent="0.2">
      <c r="A15" s="1">
        <v>8</v>
      </c>
      <c r="B15" s="142" t="s">
        <v>576</v>
      </c>
      <c r="C15" s="8"/>
      <c r="D15" s="8"/>
      <c r="E15" s="8">
        <v>3303441</v>
      </c>
      <c r="F15" s="157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</row>
    <row r="16" spans="1:90" x14ac:dyDescent="0.2">
      <c r="A16" s="20" t="s">
        <v>62</v>
      </c>
      <c r="B16" s="6" t="s">
        <v>272</v>
      </c>
      <c r="C16" s="7">
        <f>SUM(C8:C15)</f>
        <v>36494810</v>
      </c>
      <c r="D16" s="7">
        <f>SUM(D8:D15)</f>
        <v>47643804</v>
      </c>
      <c r="E16" s="7">
        <f>SUM(E8:E15)</f>
        <v>39656552</v>
      </c>
      <c r="F16" s="158">
        <f t="shared" si="0"/>
        <v>0.83235486402387182</v>
      </c>
      <c r="G16" s="26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</row>
    <row r="17" spans="1:90" x14ac:dyDescent="0.2">
      <c r="A17" s="1" t="s">
        <v>54</v>
      </c>
      <c r="B17" s="2" t="s">
        <v>69</v>
      </c>
      <c r="C17" s="8">
        <v>22669000</v>
      </c>
      <c r="D17" s="8">
        <v>24476400</v>
      </c>
      <c r="E17" s="8">
        <v>15606186</v>
      </c>
      <c r="F17" s="157">
        <f>(E17/D17)</f>
        <v>0.63760136294553116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</row>
    <row r="18" spans="1:90" x14ac:dyDescent="0.2">
      <c r="A18" s="1" t="s">
        <v>56</v>
      </c>
      <c r="B18" s="2" t="s">
        <v>70</v>
      </c>
      <c r="C18" s="8">
        <v>73364000</v>
      </c>
      <c r="D18" s="8">
        <v>92804229</v>
      </c>
      <c r="E18" s="8">
        <v>59302584</v>
      </c>
      <c r="F18" s="157">
        <f t="shared" si="0"/>
        <v>0.63900734523639002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</row>
    <row r="19" spans="1:90" x14ac:dyDescent="0.2">
      <c r="A19" s="1" t="s">
        <v>58</v>
      </c>
      <c r="B19" s="2" t="s">
        <v>71</v>
      </c>
      <c r="C19" s="8">
        <v>26507360</v>
      </c>
      <c r="D19" s="8">
        <v>28098657</v>
      </c>
      <c r="E19" s="8">
        <v>20214655</v>
      </c>
      <c r="F19" s="157">
        <f t="shared" si="0"/>
        <v>0.71941712374367217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</row>
    <row r="20" spans="1:90" x14ac:dyDescent="0.2">
      <c r="A20" s="1" t="s">
        <v>59</v>
      </c>
      <c r="B20" s="2" t="s">
        <v>580</v>
      </c>
      <c r="C20" s="8">
        <v>420000</v>
      </c>
      <c r="D20" s="8">
        <v>420000</v>
      </c>
      <c r="E20" s="8">
        <v>228529</v>
      </c>
      <c r="F20" s="157">
        <f t="shared" si="0"/>
        <v>0.54411666666666669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</row>
    <row r="21" spans="1:90" x14ac:dyDescent="0.2">
      <c r="A21" s="1" t="s">
        <v>60</v>
      </c>
      <c r="B21" s="2" t="s">
        <v>615</v>
      </c>
      <c r="C21" s="8">
        <v>3288000</v>
      </c>
      <c r="D21" s="8">
        <v>5181690</v>
      </c>
      <c r="E21" s="8">
        <v>5591590</v>
      </c>
      <c r="F21" s="157">
        <f t="shared" si="0"/>
        <v>1.0791054655913419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</row>
    <row r="22" spans="1:90" x14ac:dyDescent="0.2">
      <c r="A22" s="1" t="s">
        <v>61</v>
      </c>
      <c r="B22" s="2" t="s">
        <v>579</v>
      </c>
      <c r="C22" s="8">
        <v>1000000</v>
      </c>
      <c r="D22" s="8">
        <v>987300</v>
      </c>
      <c r="E22" s="8"/>
      <c r="F22" s="157">
        <f t="shared" si="0"/>
        <v>0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</row>
    <row r="23" spans="1:90" x14ac:dyDescent="0.2">
      <c r="A23" s="20" t="s">
        <v>63</v>
      </c>
      <c r="B23" s="6" t="s">
        <v>64</v>
      </c>
      <c r="C23" s="7">
        <f>SUM(C17:C22)</f>
        <v>127248360</v>
      </c>
      <c r="D23" s="7">
        <f>SUM(D17:D22)</f>
        <v>151968276</v>
      </c>
      <c r="E23" s="7">
        <f>SUM(E17:E22)</f>
        <v>100943544</v>
      </c>
      <c r="F23" s="158">
        <f t="shared" si="0"/>
        <v>0.66424089722515511</v>
      </c>
      <c r="G23" s="26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</row>
    <row r="24" spans="1:90" x14ac:dyDescent="0.2">
      <c r="A24" s="20" t="s">
        <v>72</v>
      </c>
      <c r="B24" s="6" t="s">
        <v>73</v>
      </c>
      <c r="C24" s="8"/>
      <c r="D24" s="7"/>
      <c r="E24" s="7"/>
      <c r="F24" s="15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</row>
    <row r="25" spans="1:90" ht="25.5" x14ac:dyDescent="0.2">
      <c r="A25" s="1" t="s">
        <v>54</v>
      </c>
      <c r="B25" s="11" t="s">
        <v>77</v>
      </c>
      <c r="C25" s="8">
        <v>27856000</v>
      </c>
      <c r="D25" s="8">
        <v>29502520</v>
      </c>
      <c r="E25" s="8">
        <v>28002983</v>
      </c>
      <c r="F25" s="159">
        <f>(E25/D25)</f>
        <v>0.9491725791559501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</row>
    <row r="26" spans="1:90" ht="25.5" x14ac:dyDescent="0.2">
      <c r="A26" s="1" t="s">
        <v>55</v>
      </c>
      <c r="B26" s="11" t="s">
        <v>78</v>
      </c>
      <c r="C26" s="8"/>
      <c r="D26" s="8"/>
      <c r="E26" s="8"/>
      <c r="F26" s="159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</row>
    <row r="27" spans="1:90" x14ac:dyDescent="0.2">
      <c r="A27" s="1" t="s">
        <v>59</v>
      </c>
      <c r="B27" s="11" t="s">
        <v>79</v>
      </c>
      <c r="C27" s="8">
        <v>21163485</v>
      </c>
      <c r="D27" s="8">
        <v>21163485</v>
      </c>
      <c r="E27" s="8">
        <v>5602968</v>
      </c>
      <c r="F27" s="159">
        <f>(E27/D27)</f>
        <v>0.26474694503291873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</row>
    <row r="28" spans="1:90" x14ac:dyDescent="0.2">
      <c r="A28" s="20" t="s">
        <v>74</v>
      </c>
      <c r="B28" s="18" t="s">
        <v>273</v>
      </c>
      <c r="C28" s="7">
        <f>SUM(C25:C27)</f>
        <v>49019485</v>
      </c>
      <c r="D28" s="7">
        <f>SUM(D25:D27)</f>
        <v>50666005</v>
      </c>
      <c r="E28" s="7">
        <f>SUM(E25:E27)</f>
        <v>33605951</v>
      </c>
      <c r="F28" s="154">
        <f>(E28/D28)</f>
        <v>0.66328401064974429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</row>
    <row r="29" spans="1:90" ht="25.5" x14ac:dyDescent="0.2">
      <c r="A29" s="1" t="s">
        <v>54</v>
      </c>
      <c r="B29" s="11" t="s">
        <v>88</v>
      </c>
      <c r="C29" s="8"/>
      <c r="D29" s="8"/>
      <c r="E29" s="8"/>
      <c r="F29" s="42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</row>
    <row r="30" spans="1:90" ht="25.5" x14ac:dyDescent="0.2">
      <c r="A30" s="1" t="s">
        <v>55</v>
      </c>
      <c r="B30" s="11" t="s">
        <v>89</v>
      </c>
      <c r="C30" s="8"/>
      <c r="D30" s="8"/>
      <c r="E30" s="8"/>
      <c r="F30" s="42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</row>
    <row r="31" spans="1:90" ht="25.5" x14ac:dyDescent="0.2">
      <c r="A31" s="1" t="s">
        <v>56</v>
      </c>
      <c r="B31" s="11" t="s">
        <v>90</v>
      </c>
      <c r="C31" s="8"/>
      <c r="D31" s="8"/>
      <c r="E31" s="8"/>
      <c r="F31" s="42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</row>
    <row r="32" spans="1:90" ht="25.5" x14ac:dyDescent="0.2">
      <c r="A32" s="1" t="s">
        <v>58</v>
      </c>
      <c r="B32" s="11" t="s">
        <v>91</v>
      </c>
      <c r="C32" s="8"/>
      <c r="D32" s="8"/>
      <c r="E32" s="8"/>
      <c r="F32" s="42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</row>
    <row r="33" spans="1:90" x14ac:dyDescent="0.2">
      <c r="A33" s="1" t="s">
        <v>59</v>
      </c>
      <c r="B33" s="11" t="s">
        <v>92</v>
      </c>
      <c r="C33" s="8"/>
      <c r="D33" s="8"/>
      <c r="E33" s="8"/>
      <c r="F33" s="154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</row>
    <row r="34" spans="1:90" x14ac:dyDescent="0.2">
      <c r="A34" s="20" t="s">
        <v>75</v>
      </c>
      <c r="B34" s="6" t="s">
        <v>76</v>
      </c>
      <c r="C34" s="8"/>
      <c r="D34" s="7"/>
      <c r="E34" s="7"/>
      <c r="F34" s="154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</row>
    <row r="35" spans="1:90" x14ac:dyDescent="0.2">
      <c r="A35" s="20" t="s">
        <v>80</v>
      </c>
      <c r="B35" s="6" t="s">
        <v>84</v>
      </c>
      <c r="C35" s="8"/>
      <c r="D35" s="8"/>
      <c r="E35" s="8"/>
      <c r="F35" s="42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</row>
    <row r="36" spans="1:90" x14ac:dyDescent="0.2">
      <c r="A36" s="20" t="s">
        <v>81</v>
      </c>
      <c r="B36" s="6" t="s">
        <v>85</v>
      </c>
      <c r="C36" s="8"/>
      <c r="D36" s="8"/>
      <c r="E36" s="8"/>
      <c r="F36" s="42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</row>
    <row r="37" spans="1:90" x14ac:dyDescent="0.2">
      <c r="A37" s="20" t="s">
        <v>82</v>
      </c>
      <c r="B37" s="6" t="s">
        <v>86</v>
      </c>
      <c r="C37" s="8"/>
      <c r="D37" s="8"/>
      <c r="E37" s="8"/>
      <c r="F37" s="42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</row>
    <row r="38" spans="1:90" x14ac:dyDescent="0.2">
      <c r="A38" s="20" t="s">
        <v>83</v>
      </c>
      <c r="B38" s="6" t="s">
        <v>87</v>
      </c>
      <c r="C38" s="8"/>
      <c r="D38" s="8"/>
      <c r="E38" s="8"/>
      <c r="F38" s="42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</row>
    <row r="39" spans="1:90" x14ac:dyDescent="0.2">
      <c r="A39" s="21" t="s">
        <v>54</v>
      </c>
      <c r="B39" s="22" t="s">
        <v>93</v>
      </c>
      <c r="C39" s="8">
        <v>1967400</v>
      </c>
      <c r="D39" s="8">
        <v>173786121</v>
      </c>
      <c r="E39" s="8">
        <v>3782926</v>
      </c>
      <c r="F39" s="154">
        <f>(E39/D39)</f>
        <v>2.1767710667758101E-2</v>
      </c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</row>
    <row r="40" spans="1:90" x14ac:dyDescent="0.2">
      <c r="A40" s="21" t="s">
        <v>55</v>
      </c>
      <c r="B40" s="22" t="s">
        <v>274</v>
      </c>
      <c r="C40" s="8"/>
      <c r="D40" s="8"/>
      <c r="E40" s="8"/>
      <c r="F40" s="154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</row>
    <row r="41" spans="1:90" x14ac:dyDescent="0.2">
      <c r="A41" s="21" t="s">
        <v>56</v>
      </c>
      <c r="B41" s="22" t="s">
        <v>94</v>
      </c>
      <c r="C41" s="8"/>
      <c r="D41" s="8"/>
      <c r="E41" s="8"/>
      <c r="F41" s="154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</row>
    <row r="42" spans="1:90" x14ac:dyDescent="0.2">
      <c r="A42" s="21" t="s">
        <v>58</v>
      </c>
      <c r="B42" s="22" t="s">
        <v>95</v>
      </c>
      <c r="C42" s="8">
        <v>532600</v>
      </c>
      <c r="D42" s="8">
        <v>5563654</v>
      </c>
      <c r="E42" s="8">
        <v>925891</v>
      </c>
      <c r="F42" s="154">
        <f t="shared" ref="F42:F61" si="1">(E42/D42)</f>
        <v>0.16641778945994845</v>
      </c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</row>
    <row r="43" spans="1:90" x14ac:dyDescent="0.2">
      <c r="A43" s="20" t="s">
        <v>96</v>
      </c>
      <c r="B43" s="6" t="s">
        <v>97</v>
      </c>
      <c r="C43" s="7">
        <f>SUM(C39+C42)</f>
        <v>2500000</v>
      </c>
      <c r="D43" s="7">
        <f>SUM(D39:D42)</f>
        <v>179349775</v>
      </c>
      <c r="E43" s="7">
        <f>SUM(E39:E42)</f>
        <v>4708817</v>
      </c>
      <c r="F43" s="154">
        <f t="shared" si="1"/>
        <v>2.625493675695997E-2</v>
      </c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</row>
    <row r="44" spans="1:90" x14ac:dyDescent="0.2">
      <c r="A44" s="21" t="s">
        <v>54</v>
      </c>
      <c r="B44" s="22" t="s">
        <v>100</v>
      </c>
      <c r="C44" s="8"/>
      <c r="D44" s="8">
        <v>19960936</v>
      </c>
      <c r="E44" s="8">
        <v>13092641</v>
      </c>
      <c r="F44" s="154">
        <f t="shared" si="1"/>
        <v>0.65591317962243856</v>
      </c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</row>
    <row r="45" spans="1:90" x14ac:dyDescent="0.2">
      <c r="A45" s="21" t="s">
        <v>55</v>
      </c>
      <c r="B45" s="22" t="s">
        <v>101</v>
      </c>
      <c r="C45" s="8"/>
      <c r="D45" s="8"/>
      <c r="E45" s="8"/>
      <c r="F45" s="154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</row>
    <row r="46" spans="1:90" x14ac:dyDescent="0.2">
      <c r="A46" s="21" t="s">
        <v>56</v>
      </c>
      <c r="B46" s="22" t="s">
        <v>102</v>
      </c>
      <c r="C46" s="8"/>
      <c r="D46" s="8"/>
      <c r="E46" s="8"/>
      <c r="F46" s="154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</row>
    <row r="47" spans="1:90" x14ac:dyDescent="0.2">
      <c r="A47" s="21" t="s">
        <v>58</v>
      </c>
      <c r="B47" s="22" t="s">
        <v>103</v>
      </c>
      <c r="C47" s="8"/>
      <c r="D47" s="8"/>
      <c r="E47" s="8"/>
      <c r="F47" s="154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</row>
    <row r="48" spans="1:90" x14ac:dyDescent="0.2">
      <c r="A48" s="21" t="s">
        <v>59</v>
      </c>
      <c r="B48" s="22" t="s">
        <v>104</v>
      </c>
      <c r="C48" s="8"/>
      <c r="D48" s="8"/>
      <c r="E48" s="8"/>
      <c r="F48" s="154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</row>
    <row r="49" spans="1:90" x14ac:dyDescent="0.2">
      <c r="A49" s="21" t="s">
        <v>60</v>
      </c>
      <c r="B49" s="22" t="s">
        <v>105</v>
      </c>
      <c r="C49" s="8"/>
      <c r="D49" s="8"/>
      <c r="E49" s="8" t="s">
        <v>538</v>
      </c>
      <c r="F49" s="154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</row>
    <row r="50" spans="1:90" ht="25.5" x14ac:dyDescent="0.2">
      <c r="A50" s="21" t="s">
        <v>61</v>
      </c>
      <c r="B50" s="16" t="s">
        <v>106</v>
      </c>
      <c r="C50" s="8"/>
      <c r="D50" s="8"/>
      <c r="E50" s="8"/>
      <c r="F50" s="154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</row>
    <row r="51" spans="1:90" x14ac:dyDescent="0.2">
      <c r="A51" s="21" t="s">
        <v>98</v>
      </c>
      <c r="B51" s="22" t="s">
        <v>108</v>
      </c>
      <c r="C51" s="8"/>
      <c r="D51" s="8">
        <v>5394857</v>
      </c>
      <c r="E51" s="8">
        <v>3414325</v>
      </c>
      <c r="F51" s="154">
        <f t="shared" si="1"/>
        <v>0.63288517193319493</v>
      </c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</row>
    <row r="52" spans="1:90" x14ac:dyDescent="0.2">
      <c r="A52" s="21">
        <v>9</v>
      </c>
      <c r="B52" s="22" t="s">
        <v>343</v>
      </c>
      <c r="C52" s="8"/>
      <c r="D52" s="8"/>
      <c r="E52" s="8"/>
      <c r="F52" s="154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</row>
    <row r="53" spans="1:90" x14ac:dyDescent="0.2">
      <c r="A53" s="21">
        <v>10</v>
      </c>
      <c r="B53" s="22" t="s">
        <v>107</v>
      </c>
      <c r="C53" s="8"/>
      <c r="D53" s="8"/>
      <c r="E53" s="8"/>
      <c r="F53" s="154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</row>
    <row r="54" spans="1:90" ht="25.5" x14ac:dyDescent="0.2">
      <c r="A54" s="23" t="s">
        <v>109</v>
      </c>
      <c r="B54" s="17" t="s">
        <v>110</v>
      </c>
      <c r="C54" s="7">
        <f>SUM(C44:C53)</f>
        <v>0</v>
      </c>
      <c r="D54" s="7">
        <f>SUM(D44:D53)</f>
        <v>25355793</v>
      </c>
      <c r="E54" s="7">
        <f>SUM(E44:E53)</f>
        <v>16506966</v>
      </c>
      <c r="F54" s="154">
        <f t="shared" si="1"/>
        <v>0.6510135967745122</v>
      </c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</row>
    <row r="55" spans="1:90" x14ac:dyDescent="0.2">
      <c r="A55" s="21" t="s">
        <v>54</v>
      </c>
      <c r="B55" s="22" t="s">
        <v>111</v>
      </c>
      <c r="C55" s="8">
        <v>1000000</v>
      </c>
      <c r="D55" s="8">
        <v>1000000</v>
      </c>
      <c r="E55" s="8">
        <v>400000</v>
      </c>
      <c r="F55" s="154">
        <f t="shared" si="1"/>
        <v>0.4</v>
      </c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</row>
    <row r="56" spans="1:90" x14ac:dyDescent="0.2">
      <c r="A56" s="21" t="s">
        <v>55</v>
      </c>
      <c r="B56" s="142" t="s">
        <v>637</v>
      </c>
      <c r="C56" s="8">
        <v>15976000</v>
      </c>
      <c r="D56" s="8">
        <v>15976000</v>
      </c>
      <c r="E56" s="8"/>
      <c r="F56" s="154">
        <f>(E56/D56)</f>
        <v>0</v>
      </c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</row>
    <row r="57" spans="1:90" x14ac:dyDescent="0.2">
      <c r="A57" s="21" t="s">
        <v>56</v>
      </c>
      <c r="B57" s="142" t="s">
        <v>536</v>
      </c>
      <c r="C57" s="8"/>
      <c r="D57" s="8"/>
      <c r="E57" s="8"/>
      <c r="F57" s="154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</row>
    <row r="58" spans="1:90" x14ac:dyDescent="0.2">
      <c r="A58" s="21" t="s">
        <v>58</v>
      </c>
      <c r="B58" s="142" t="s">
        <v>535</v>
      </c>
      <c r="C58" s="8">
        <v>5000000</v>
      </c>
      <c r="D58" s="8">
        <v>2589028</v>
      </c>
      <c r="E58" s="8"/>
      <c r="F58" s="154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</row>
    <row r="59" spans="1:90" x14ac:dyDescent="0.2">
      <c r="A59" s="21" t="s">
        <v>59</v>
      </c>
      <c r="B59" s="142" t="s">
        <v>537</v>
      </c>
      <c r="C59" s="8">
        <v>0</v>
      </c>
      <c r="D59" s="8">
        <v>9826137</v>
      </c>
      <c r="E59" s="8">
        <v>9826137</v>
      </c>
      <c r="F59" s="154">
        <v>1</v>
      </c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</row>
    <row r="60" spans="1:90" ht="25.5" x14ac:dyDescent="0.2">
      <c r="A60" s="20" t="s">
        <v>113</v>
      </c>
      <c r="B60" s="17" t="s">
        <v>112</v>
      </c>
      <c r="C60" s="7">
        <f>SUM(C55:C59)</f>
        <v>21976000</v>
      </c>
      <c r="D60" s="7">
        <f>SUM(D55:D59)</f>
        <v>29391165</v>
      </c>
      <c r="E60" s="7">
        <f>SUM(E55:E59)</f>
        <v>10226137</v>
      </c>
      <c r="F60" s="154">
        <f t="shared" si="1"/>
        <v>0.3479323463360503</v>
      </c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</row>
    <row r="61" spans="1:90" x14ac:dyDescent="0.2">
      <c r="A61" s="6"/>
      <c r="B61" s="6" t="s">
        <v>114</v>
      </c>
      <c r="C61" s="7">
        <f>C7+C16+C23+C28+C43+C55+C58+C57+C56+C54</f>
        <v>422362910</v>
      </c>
      <c r="D61" s="7">
        <f>D60+D54+D43+D28+D23+D16+D7+D34+D24</f>
        <v>721519541</v>
      </c>
      <c r="E61" s="7">
        <f>E60+E54+E43+E28+E23+E16+E7+E34+E24</f>
        <v>410807782</v>
      </c>
      <c r="F61" s="154">
        <f t="shared" si="1"/>
        <v>0.56936473464133108</v>
      </c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</row>
    <row r="62" spans="1:90" x14ac:dyDescent="0.2">
      <c r="C62" s="3"/>
      <c r="D62" s="3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</row>
    <row r="63" spans="1:90" x14ac:dyDescent="0.2">
      <c r="A63" s="48"/>
      <c r="B63" s="48"/>
      <c r="C63" s="27"/>
      <c r="D63" s="27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</row>
    <row r="64" spans="1:90" x14ac:dyDescent="0.2">
      <c r="A64" s="48"/>
      <c r="B64" s="48"/>
      <c r="C64" s="27"/>
      <c r="D64" s="27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</row>
    <row r="65" spans="1:90" x14ac:dyDescent="0.2">
      <c r="A65" s="48"/>
      <c r="B65" s="48"/>
      <c r="C65" s="27"/>
      <c r="D65" s="27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</row>
    <row r="66" spans="1:90" x14ac:dyDescent="0.2">
      <c r="A66" s="48"/>
      <c r="B66" s="48"/>
      <c r="C66" s="27"/>
      <c r="D66" s="27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</row>
    <row r="67" spans="1:90" x14ac:dyDescent="0.2">
      <c r="A67" s="48"/>
      <c r="B67" s="48"/>
      <c r="C67" s="27"/>
      <c r="D67" s="27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</row>
    <row r="68" spans="1:90" x14ac:dyDescent="0.2">
      <c r="A68" s="48"/>
      <c r="B68" s="48"/>
      <c r="C68" s="27"/>
      <c r="D68" s="27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</row>
    <row r="69" spans="1:90" x14ac:dyDescent="0.2">
      <c r="A69" s="48"/>
      <c r="B69" s="48"/>
      <c r="C69" s="27"/>
      <c r="D69" s="27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</row>
    <row r="70" spans="1:90" x14ac:dyDescent="0.2">
      <c r="A70" s="48"/>
      <c r="B70" s="48"/>
      <c r="C70" s="27"/>
      <c r="D70" s="27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</row>
    <row r="71" spans="1:90" x14ac:dyDescent="0.2">
      <c r="A71" s="48"/>
      <c r="B71" s="48"/>
      <c r="C71" s="27"/>
      <c r="D71" s="27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</row>
    <row r="72" spans="1:90" x14ac:dyDescent="0.2">
      <c r="A72" s="48"/>
      <c r="B72" s="48"/>
      <c r="C72" s="27"/>
      <c r="D72" s="27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</row>
    <row r="73" spans="1:90" x14ac:dyDescent="0.2">
      <c r="A73" s="48"/>
      <c r="B73" s="48"/>
      <c r="C73" s="27"/>
      <c r="D73" s="27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</row>
    <row r="74" spans="1:90" x14ac:dyDescent="0.2">
      <c r="A74" s="48"/>
      <c r="B74" s="48"/>
      <c r="C74" s="27"/>
      <c r="D74" s="27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</row>
    <row r="75" spans="1:90" x14ac:dyDescent="0.2">
      <c r="A75" s="48"/>
      <c r="B75" s="48"/>
      <c r="C75" s="27"/>
      <c r="D75" s="27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</row>
    <row r="76" spans="1:90" x14ac:dyDescent="0.2">
      <c r="A76" s="48"/>
      <c r="B76" s="48"/>
      <c r="C76" s="27"/>
      <c r="D76" s="27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</row>
    <row r="77" spans="1:90" x14ac:dyDescent="0.2">
      <c r="A77" s="48"/>
      <c r="B77" s="48"/>
      <c r="C77" s="27"/>
      <c r="D77" s="27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</row>
    <row r="78" spans="1:90" x14ac:dyDescent="0.2">
      <c r="A78" s="48"/>
      <c r="B78" s="48"/>
      <c r="C78" s="27"/>
      <c r="D78" s="27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</row>
    <row r="79" spans="1:90" x14ac:dyDescent="0.2">
      <c r="A79" s="48"/>
      <c r="B79" s="48"/>
      <c r="C79" s="27"/>
      <c r="D79" s="27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</row>
    <row r="80" spans="1:90" x14ac:dyDescent="0.2">
      <c r="A80" s="48"/>
      <c r="B80" s="48"/>
      <c r="C80" s="27"/>
      <c r="D80" s="27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</row>
    <row r="81" spans="1:90" x14ac:dyDescent="0.2">
      <c r="A81" s="48"/>
      <c r="B81" s="48"/>
      <c r="C81" s="27"/>
      <c r="D81" s="27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</row>
    <row r="82" spans="1:90" x14ac:dyDescent="0.2">
      <c r="A82" s="48"/>
      <c r="B82" s="48"/>
      <c r="C82" s="27"/>
      <c r="D82" s="27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</row>
    <row r="83" spans="1:90" x14ac:dyDescent="0.2">
      <c r="A83" s="48"/>
      <c r="B83" s="48"/>
      <c r="C83" s="27"/>
      <c r="D83" s="27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</row>
    <row r="84" spans="1:90" x14ac:dyDescent="0.2">
      <c r="A84" s="48"/>
      <c r="B84" s="48"/>
      <c r="C84" s="27"/>
      <c r="D84" s="27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</row>
    <row r="85" spans="1:90" x14ac:dyDescent="0.2">
      <c r="A85" s="48"/>
      <c r="B85" s="48"/>
      <c r="C85" s="27"/>
      <c r="D85" s="27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</row>
    <row r="86" spans="1:90" x14ac:dyDescent="0.2">
      <c r="A86" s="48"/>
      <c r="B86" s="48"/>
      <c r="C86" s="27"/>
      <c r="D86" s="27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</row>
    <row r="87" spans="1:90" x14ac:dyDescent="0.2">
      <c r="A87" s="48"/>
      <c r="B87" s="48"/>
      <c r="C87" s="27"/>
      <c r="D87" s="27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</row>
    <row r="88" spans="1:90" x14ac:dyDescent="0.2">
      <c r="A88" s="48"/>
      <c r="B88" s="48"/>
      <c r="C88" s="27"/>
      <c r="D88" s="27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</row>
    <row r="89" spans="1:90" x14ac:dyDescent="0.2">
      <c r="A89" s="48"/>
      <c r="B89" s="48"/>
      <c r="C89" s="27"/>
      <c r="D89" s="27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</row>
    <row r="90" spans="1:90" x14ac:dyDescent="0.2">
      <c r="A90" s="48"/>
      <c r="B90" s="48"/>
      <c r="C90" s="27"/>
      <c r="D90" s="27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</row>
    <row r="91" spans="1:90" x14ac:dyDescent="0.2">
      <c r="A91" s="48"/>
      <c r="B91" s="48"/>
      <c r="C91" s="27"/>
      <c r="D91" s="27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</row>
    <row r="92" spans="1:90" x14ac:dyDescent="0.2">
      <c r="A92" s="48"/>
      <c r="B92" s="48"/>
      <c r="C92" s="27"/>
      <c r="D92" s="27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</row>
    <row r="93" spans="1:90" x14ac:dyDescent="0.2">
      <c r="A93" s="48"/>
      <c r="B93" s="48"/>
      <c r="C93" s="27"/>
      <c r="D93" s="27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</row>
    <row r="94" spans="1:90" x14ac:dyDescent="0.2">
      <c r="A94" s="48"/>
      <c r="B94" s="48"/>
      <c r="C94" s="27"/>
      <c r="D94" s="27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</row>
    <row r="95" spans="1:90" x14ac:dyDescent="0.2">
      <c r="A95" s="48"/>
      <c r="B95" s="48"/>
      <c r="C95" s="27"/>
      <c r="D95" s="27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</row>
    <row r="96" spans="1:90" x14ac:dyDescent="0.2">
      <c r="A96" s="48"/>
      <c r="B96" s="48"/>
      <c r="C96" s="27"/>
      <c r="D96" s="27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</row>
    <row r="97" spans="1:90" x14ac:dyDescent="0.2">
      <c r="A97" s="48"/>
      <c r="B97" s="48"/>
      <c r="C97" s="27"/>
      <c r="D97" s="27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</row>
    <row r="98" spans="1:90" x14ac:dyDescent="0.2">
      <c r="A98" s="48"/>
      <c r="B98" s="48"/>
      <c r="C98" s="27"/>
      <c r="D98" s="27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</row>
    <row r="99" spans="1:90" x14ac:dyDescent="0.2">
      <c r="A99" s="48"/>
      <c r="B99" s="48"/>
      <c r="C99" s="27"/>
      <c r="D99" s="27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</row>
    <row r="100" spans="1:90" x14ac:dyDescent="0.2">
      <c r="A100" s="48"/>
      <c r="B100" s="48"/>
      <c r="C100" s="27"/>
      <c r="D100" s="27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</row>
    <row r="101" spans="1:90" x14ac:dyDescent="0.2">
      <c r="A101" s="48"/>
      <c r="B101" s="48"/>
      <c r="C101" s="27"/>
      <c r="D101" s="27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</row>
    <row r="102" spans="1:90" x14ac:dyDescent="0.2">
      <c r="A102" s="48"/>
      <c r="B102" s="48"/>
      <c r="C102" s="27"/>
      <c r="D102" s="27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</row>
    <row r="103" spans="1:90" x14ac:dyDescent="0.2">
      <c r="A103" s="48"/>
      <c r="B103" s="48"/>
      <c r="C103" s="27"/>
      <c r="D103" s="27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</row>
    <row r="104" spans="1:90" x14ac:dyDescent="0.2">
      <c r="A104" s="48"/>
      <c r="B104" s="48"/>
      <c r="C104" s="27"/>
      <c r="D104" s="27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</row>
    <row r="105" spans="1:90" x14ac:dyDescent="0.2">
      <c r="A105" s="48"/>
      <c r="B105" s="48"/>
      <c r="C105" s="27"/>
      <c r="D105" s="27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</row>
    <row r="106" spans="1:90" x14ac:dyDescent="0.2">
      <c r="A106" s="48"/>
      <c r="B106" s="48"/>
      <c r="C106" s="27"/>
      <c r="D106" s="27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</row>
    <row r="107" spans="1:90" x14ac:dyDescent="0.2">
      <c r="A107" s="48"/>
      <c r="B107" s="48"/>
      <c r="C107" s="27"/>
      <c r="D107" s="27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</row>
    <row r="108" spans="1:90" x14ac:dyDescent="0.2">
      <c r="A108" s="48"/>
      <c r="B108" s="48"/>
      <c r="C108" s="27"/>
      <c r="D108" s="27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</row>
    <row r="109" spans="1:90" x14ac:dyDescent="0.2">
      <c r="A109" s="48"/>
      <c r="B109" s="48"/>
      <c r="C109" s="27"/>
      <c r="D109" s="27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</row>
    <row r="110" spans="1:90" x14ac:dyDescent="0.2">
      <c r="A110" s="48"/>
      <c r="B110" s="48"/>
      <c r="C110" s="27"/>
      <c r="D110" s="27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</row>
    <row r="111" spans="1:90" x14ac:dyDescent="0.2">
      <c r="A111" s="48"/>
      <c r="B111" s="48"/>
      <c r="C111" s="27"/>
      <c r="D111" s="27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</row>
    <row r="112" spans="1:90" x14ac:dyDescent="0.2">
      <c r="A112" s="48"/>
      <c r="B112" s="48"/>
      <c r="C112" s="27"/>
      <c r="D112" s="27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</row>
    <row r="113" spans="1:90" x14ac:dyDescent="0.2">
      <c r="A113" s="48"/>
      <c r="B113" s="48"/>
      <c r="C113" s="27"/>
      <c r="D113" s="27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</row>
    <row r="114" spans="1:90" x14ac:dyDescent="0.2">
      <c r="A114" s="48"/>
      <c r="B114" s="48"/>
      <c r="C114" s="27"/>
      <c r="D114" s="27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</row>
    <row r="115" spans="1:90" x14ac:dyDescent="0.2">
      <c r="A115" s="48"/>
      <c r="B115" s="48"/>
      <c r="C115" s="27"/>
      <c r="D115" s="27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</row>
    <row r="116" spans="1:90" x14ac:dyDescent="0.2">
      <c r="A116" s="48"/>
      <c r="B116" s="48"/>
      <c r="C116" s="27"/>
      <c r="D116" s="27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</row>
    <row r="117" spans="1:90" x14ac:dyDescent="0.2">
      <c r="A117" s="48"/>
      <c r="B117" s="48"/>
      <c r="C117" s="27"/>
      <c r="D117" s="27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</row>
    <row r="118" spans="1:90" x14ac:dyDescent="0.2">
      <c r="A118" s="48"/>
      <c r="B118" s="48"/>
      <c r="C118" s="27"/>
      <c r="D118" s="27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</row>
    <row r="119" spans="1:90" x14ac:dyDescent="0.2">
      <c r="A119" s="48"/>
      <c r="B119" s="48"/>
      <c r="C119" s="27"/>
      <c r="D119" s="27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</row>
    <row r="120" spans="1:90" x14ac:dyDescent="0.2">
      <c r="A120" s="48"/>
      <c r="B120" s="48"/>
      <c r="C120" s="27"/>
      <c r="D120" s="27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</row>
    <row r="121" spans="1:90" x14ac:dyDescent="0.2">
      <c r="A121" s="48"/>
      <c r="B121" s="48"/>
      <c r="C121" s="27"/>
      <c r="D121" s="27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</row>
    <row r="122" spans="1:90" x14ac:dyDescent="0.2">
      <c r="A122" s="48"/>
      <c r="B122" s="48"/>
      <c r="C122" s="27"/>
      <c r="D122" s="27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</row>
    <row r="123" spans="1:90" x14ac:dyDescent="0.2">
      <c r="A123" s="48"/>
      <c r="B123" s="48"/>
      <c r="C123" s="27"/>
      <c r="D123" s="27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</row>
    <row r="124" spans="1:90" x14ac:dyDescent="0.2">
      <c r="A124" s="48"/>
      <c r="B124" s="48"/>
      <c r="C124" s="27"/>
      <c r="D124" s="27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</row>
    <row r="125" spans="1:90" x14ac:dyDescent="0.2">
      <c r="A125" s="48"/>
      <c r="B125" s="48"/>
      <c r="C125" s="27"/>
      <c r="D125" s="27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</row>
    <row r="126" spans="1:90" x14ac:dyDescent="0.2">
      <c r="A126" s="48"/>
      <c r="B126" s="48"/>
      <c r="C126" s="27"/>
      <c r="D126" s="27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</row>
    <row r="127" spans="1:90" x14ac:dyDescent="0.2">
      <c r="A127" s="48"/>
      <c r="B127" s="48"/>
      <c r="C127" s="27"/>
      <c r="D127" s="27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</row>
    <row r="128" spans="1:90" x14ac:dyDescent="0.2">
      <c r="A128" s="48"/>
      <c r="B128" s="48"/>
      <c r="C128" s="27"/>
      <c r="D128" s="27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</row>
    <row r="129" spans="1:90" x14ac:dyDescent="0.2">
      <c r="A129" s="48"/>
      <c r="B129" s="48"/>
      <c r="C129" s="27"/>
      <c r="D129" s="27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</row>
  </sheetData>
  <mergeCells count="4">
    <mergeCell ref="A1:F1"/>
    <mergeCell ref="A4:A5"/>
    <mergeCell ref="B4:B5"/>
    <mergeCell ref="C4:F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az 5/2016. (V. 27.) önkormányzati rendelethez</oddHeader>
    <oddFooter>&amp;C&amp;P</oddFooter>
  </headerFooter>
  <rowBreaks count="1" manualBreakCount="1">
    <brk id="36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3"/>
  <sheetViews>
    <sheetView workbookViewId="0">
      <selection activeCell="DI24" sqref="DI24"/>
    </sheetView>
  </sheetViews>
  <sheetFormatPr defaultRowHeight="12.75" x14ac:dyDescent="0.2"/>
  <cols>
    <col min="1" max="1" width="4.42578125" customWidth="1"/>
    <col min="2" max="2" width="13.42578125" customWidth="1"/>
    <col min="3" max="3" width="11.42578125" customWidth="1"/>
    <col min="4" max="4" width="11.28515625" customWidth="1"/>
    <col min="5" max="5" width="10.28515625" customWidth="1"/>
    <col min="6" max="6" width="11.42578125" customWidth="1"/>
    <col min="7" max="7" width="10.5703125" customWidth="1"/>
    <col min="8" max="8" width="10.140625" customWidth="1"/>
    <col min="9" max="9" width="11.7109375" customWidth="1"/>
    <col min="10" max="10" width="12.85546875" customWidth="1"/>
    <col min="11" max="12" width="8.7109375" customWidth="1"/>
    <col min="13" max="13" width="15" customWidth="1"/>
    <col min="14" max="14" width="9.42578125" customWidth="1"/>
    <col min="15" max="15" width="8.7109375" customWidth="1"/>
    <col min="16" max="16" width="8.42578125" customWidth="1"/>
    <col min="17" max="17" width="10.140625" customWidth="1"/>
    <col min="18" max="18" width="11.140625" customWidth="1"/>
    <col min="19" max="19" width="10.7109375" customWidth="1"/>
    <col min="20" max="20" width="10.42578125" customWidth="1"/>
    <col min="21" max="21" width="9.85546875" customWidth="1"/>
    <col min="22" max="22" width="9.7109375" customWidth="1"/>
    <col min="23" max="23" width="11.140625" customWidth="1"/>
    <col min="24" max="24" width="12.28515625" customWidth="1"/>
    <col min="25" max="25" width="11" customWidth="1"/>
    <col min="26" max="26" width="8.7109375" customWidth="1"/>
    <col min="28" max="28" width="1" hidden="1" customWidth="1"/>
    <col min="29" max="29" width="12.7109375" customWidth="1"/>
    <col min="30" max="30" width="14.5703125" customWidth="1"/>
    <col min="31" max="31" width="12.7109375" customWidth="1"/>
    <col min="32" max="32" width="13.85546875" customWidth="1"/>
    <col min="33" max="33" width="11.42578125" customWidth="1"/>
    <col min="34" max="34" width="10.85546875" customWidth="1"/>
    <col min="35" max="35" width="11.140625" customWidth="1"/>
    <col min="36" max="36" width="10.140625" customWidth="1"/>
    <col min="37" max="37" width="11.7109375" customWidth="1"/>
    <col min="38" max="38" width="11.28515625" customWidth="1"/>
    <col min="39" max="40" width="8.28515625" customWidth="1"/>
    <col min="41" max="41" width="5.140625" customWidth="1"/>
    <col min="42" max="42" width="11.7109375" customWidth="1"/>
    <col min="43" max="43" width="9.28515625" customWidth="1"/>
    <col min="44" max="45" width="10.28515625" customWidth="1"/>
    <col min="46" max="46" width="9.28515625" customWidth="1"/>
    <col min="47" max="48" width="9.85546875" customWidth="1"/>
    <col min="49" max="49" width="11.42578125" customWidth="1"/>
    <col min="50" max="50" width="11.140625" customWidth="1"/>
    <col min="51" max="51" width="11.28515625" customWidth="1"/>
    <col min="52" max="52" width="10.85546875" customWidth="1"/>
    <col min="53" max="53" width="6" customWidth="1"/>
    <col min="54" max="54" width="13.140625" customWidth="1"/>
    <col min="55" max="55" width="10.7109375" customWidth="1"/>
    <col min="56" max="57" width="11.42578125" customWidth="1"/>
    <col min="58" max="58" width="12.710937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2" customWidth="1"/>
    <col min="65" max="65" width="11.140625" customWidth="1"/>
    <col min="66" max="66" width="11.5703125" customWidth="1"/>
    <col min="67" max="67" width="12.28515625" customWidth="1"/>
    <col min="68" max="68" width="11.42578125" customWidth="1"/>
    <col min="69" max="69" width="11.7109375" customWidth="1"/>
    <col min="70" max="72" width="10.7109375" customWidth="1"/>
    <col min="73" max="73" width="8.5703125" customWidth="1"/>
    <col min="74" max="74" width="8.7109375" customWidth="1"/>
    <col min="75" max="75" width="9.140625" customWidth="1"/>
    <col min="76" max="76" width="9.85546875" customWidth="1"/>
    <col min="77" max="77" width="10.5703125" customWidth="1"/>
    <col min="78" max="78" width="9" customWidth="1"/>
    <col min="79" max="79" width="8.85546875" customWidth="1"/>
    <col min="80" max="80" width="9.140625" customWidth="1"/>
    <col min="81" max="81" width="9" customWidth="1"/>
    <col min="82" max="82" width="9.42578125" customWidth="1"/>
    <col min="83" max="85" width="9.140625" customWidth="1"/>
    <col min="86" max="87" width="9" customWidth="1"/>
    <col min="88" max="88" width="11.140625" customWidth="1"/>
    <col min="89" max="89" width="11.85546875" customWidth="1"/>
    <col min="90" max="90" width="12.28515625" customWidth="1"/>
    <col min="91" max="91" width="8.28515625" customWidth="1"/>
    <col min="92" max="92" width="14.28515625" customWidth="1"/>
    <col min="93" max="93" width="11" customWidth="1"/>
    <col min="94" max="94" width="10.5703125" customWidth="1"/>
    <col min="95" max="96" width="9" customWidth="1"/>
    <col min="97" max="97" width="8" customWidth="1"/>
    <col min="98" max="98" width="7.7109375" customWidth="1"/>
    <col min="99" max="99" width="9.7109375" customWidth="1"/>
    <col min="100" max="100" width="11.7109375" customWidth="1"/>
    <col min="101" max="101" width="10.42578125" customWidth="1"/>
    <col min="102" max="102" width="11.5703125" customWidth="1"/>
    <col min="103" max="103" width="10.28515625" customWidth="1"/>
    <col min="104" max="104" width="12.5703125" customWidth="1"/>
    <col min="105" max="106" width="8.28515625" customWidth="1"/>
    <col min="107" max="107" width="4.28515625" customWidth="1"/>
    <col min="108" max="108" width="14.42578125" customWidth="1"/>
    <col min="110" max="110" width="6.7109375" customWidth="1"/>
    <col min="111" max="111" width="5.85546875" customWidth="1"/>
    <col min="112" max="112" width="19.5703125" customWidth="1"/>
    <col min="113" max="113" width="11.140625" bestFit="1" customWidth="1"/>
    <col min="114" max="114" width="12.42578125" customWidth="1"/>
    <col min="123" max="123" width="12.42578125" customWidth="1"/>
    <col min="124" max="124" width="26.140625" customWidth="1"/>
    <col min="125" max="125" width="12.7109375" customWidth="1"/>
  </cols>
  <sheetData>
    <row r="1" spans="1:135" x14ac:dyDescent="0.2">
      <c r="A1" s="322" t="s">
        <v>685</v>
      </c>
      <c r="B1" s="284"/>
      <c r="C1" s="284"/>
      <c r="D1" s="284"/>
      <c r="E1" s="284"/>
      <c r="F1" s="284"/>
      <c r="G1" s="284"/>
      <c r="H1" s="284"/>
      <c r="I1" s="284"/>
      <c r="J1" s="284"/>
      <c r="K1" s="29"/>
      <c r="L1" s="284" t="s">
        <v>700</v>
      </c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32"/>
      <c r="AC1" s="284" t="s">
        <v>702</v>
      </c>
      <c r="AD1" s="284"/>
      <c r="AE1" s="284"/>
      <c r="AF1" s="284"/>
      <c r="AG1" s="284"/>
      <c r="AH1" s="284"/>
      <c r="AI1" s="284"/>
      <c r="AJ1" s="284"/>
      <c r="AK1" s="284"/>
      <c r="AL1" s="284"/>
      <c r="AM1" s="284"/>
      <c r="AN1" s="284"/>
      <c r="AO1" s="322" t="s">
        <v>702</v>
      </c>
      <c r="AP1" s="284"/>
      <c r="AQ1" s="284"/>
      <c r="AR1" s="284"/>
      <c r="AS1" s="284"/>
      <c r="AT1" s="284"/>
      <c r="AU1" s="284"/>
      <c r="AV1" s="284"/>
      <c r="AW1" s="284"/>
      <c r="AX1" s="284"/>
      <c r="AY1" s="284"/>
      <c r="AZ1" s="284"/>
      <c r="BA1" s="322" t="s">
        <v>704</v>
      </c>
      <c r="BB1" s="284"/>
      <c r="BC1" s="284"/>
      <c r="BD1" s="284"/>
      <c r="BE1" s="284"/>
      <c r="BF1" s="284"/>
      <c r="BG1" s="32"/>
      <c r="BH1" s="322" t="s">
        <v>690</v>
      </c>
      <c r="BI1" s="284"/>
      <c r="BJ1" s="284"/>
      <c r="BK1" s="284"/>
      <c r="BL1" s="284"/>
      <c r="BM1" s="284"/>
      <c r="BN1" s="284"/>
      <c r="BO1" s="284"/>
      <c r="BP1" s="284"/>
      <c r="BQ1" s="284"/>
      <c r="BR1" s="284"/>
      <c r="BS1" s="284"/>
      <c r="BT1" s="32"/>
      <c r="BU1" s="32"/>
      <c r="BV1" s="284" t="s">
        <v>697</v>
      </c>
      <c r="BW1" s="284"/>
      <c r="BX1" s="284"/>
      <c r="BY1" s="284"/>
      <c r="BZ1" s="284"/>
      <c r="CA1" s="284"/>
      <c r="CB1" s="284"/>
      <c r="CC1" s="284"/>
      <c r="CD1" s="284"/>
      <c r="CE1" s="284"/>
      <c r="CF1" s="284"/>
      <c r="CG1" s="284"/>
      <c r="CH1" s="284"/>
      <c r="CI1" s="284"/>
      <c r="CJ1" s="322" t="s">
        <v>693</v>
      </c>
      <c r="CK1" s="284"/>
      <c r="CL1" s="284"/>
      <c r="CM1" s="284"/>
      <c r="CN1" s="284"/>
      <c r="CO1" s="284"/>
      <c r="CP1" s="284"/>
      <c r="CQ1" s="284"/>
      <c r="CR1" s="284"/>
      <c r="CS1" s="284"/>
      <c r="CT1" s="284"/>
      <c r="CU1" s="284"/>
      <c r="CV1" s="284"/>
      <c r="CW1" s="284"/>
      <c r="CX1" s="284"/>
      <c r="CY1" s="284"/>
      <c r="CZ1" s="284"/>
      <c r="DA1" s="284"/>
      <c r="DB1" s="284"/>
      <c r="DC1" s="284" t="s">
        <v>538</v>
      </c>
      <c r="DD1" s="284"/>
      <c r="DE1" s="284"/>
      <c r="DF1" s="284"/>
      <c r="DG1" s="284"/>
      <c r="DH1" s="284"/>
      <c r="DI1" s="284"/>
      <c r="DJ1" s="284"/>
      <c r="DK1" s="284"/>
      <c r="DL1" s="284"/>
      <c r="DM1" s="284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</row>
    <row r="2" spans="1:135" ht="15.75" x14ac:dyDescent="0.25">
      <c r="A2" s="311" t="s">
        <v>686</v>
      </c>
      <c r="B2" s="330"/>
      <c r="C2" s="330"/>
      <c r="D2" s="330"/>
      <c r="E2" s="330"/>
      <c r="F2" s="330"/>
      <c r="G2" s="330"/>
      <c r="H2" s="330"/>
      <c r="I2" s="330"/>
      <c r="J2" s="330"/>
      <c r="L2" s="311" t="s">
        <v>701</v>
      </c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AC2" s="5" t="s">
        <v>703</v>
      </c>
      <c r="AD2" s="29"/>
      <c r="AE2" s="29"/>
      <c r="AF2" s="29"/>
      <c r="AG2" s="63"/>
      <c r="AH2" s="29"/>
      <c r="AI2" s="29"/>
      <c r="AJ2" s="29"/>
      <c r="AK2" s="29"/>
      <c r="AL2" s="29"/>
      <c r="AM2" s="29"/>
      <c r="AN2" s="29"/>
      <c r="AO2" s="5"/>
      <c r="AP2" s="311" t="s">
        <v>703</v>
      </c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5" t="s">
        <v>703</v>
      </c>
      <c r="BB2" s="29"/>
      <c r="BC2" s="29"/>
      <c r="BD2" s="29"/>
      <c r="BE2" s="29"/>
      <c r="BF2" s="29"/>
      <c r="BG2" s="29"/>
      <c r="BH2" s="311" t="s">
        <v>691</v>
      </c>
      <c r="BI2" s="330"/>
      <c r="BJ2" s="330"/>
      <c r="BK2" s="330"/>
      <c r="BL2" s="330"/>
      <c r="BM2" s="330"/>
      <c r="BN2" s="330"/>
      <c r="BO2" s="330"/>
      <c r="BP2" s="330"/>
      <c r="BQ2" s="330"/>
      <c r="BR2" s="330"/>
      <c r="BS2" s="330"/>
      <c r="BT2" s="12"/>
      <c r="BU2" s="12"/>
      <c r="BV2" s="311" t="s">
        <v>694</v>
      </c>
      <c r="BW2" s="330"/>
      <c r="BX2" s="330"/>
      <c r="BY2" s="330"/>
      <c r="BZ2" s="330"/>
      <c r="CA2" s="330"/>
      <c r="CB2" s="330"/>
      <c r="CC2" s="284"/>
      <c r="CD2" s="284"/>
      <c r="CE2" s="284"/>
      <c r="CF2" s="284"/>
      <c r="CG2" s="284"/>
      <c r="CH2" s="284"/>
      <c r="CI2" s="284"/>
      <c r="CK2" s="147"/>
      <c r="CL2" s="147"/>
      <c r="CM2" s="311" t="s">
        <v>694</v>
      </c>
      <c r="CN2" s="330"/>
      <c r="CO2" s="330"/>
      <c r="CP2" s="330"/>
      <c r="CQ2" s="330"/>
      <c r="CR2" s="330"/>
      <c r="CS2" s="330"/>
      <c r="CT2" s="330"/>
      <c r="CU2" s="330"/>
      <c r="CV2" s="330"/>
      <c r="CW2" s="330"/>
      <c r="CX2" s="330"/>
      <c r="CY2" s="330"/>
      <c r="CZ2" s="330"/>
      <c r="DA2" s="145"/>
      <c r="DB2" s="145"/>
      <c r="DC2" s="311" t="s">
        <v>703</v>
      </c>
      <c r="DD2" s="330"/>
      <c r="DE2" s="330"/>
      <c r="DF2" s="330"/>
      <c r="DG2" s="330"/>
      <c r="DH2" s="330"/>
      <c r="DI2" s="330"/>
      <c r="DJ2" s="330"/>
      <c r="DK2" s="330"/>
      <c r="DL2" s="330"/>
      <c r="DP2" s="106"/>
      <c r="DQ2" s="106"/>
      <c r="DR2" s="106"/>
      <c r="DS2" s="12"/>
      <c r="DT2" s="32"/>
      <c r="DU2" s="32"/>
      <c r="DV2" s="32"/>
    </row>
    <row r="3" spans="1:135" ht="13.5" thickBot="1" x14ac:dyDescent="0.25">
      <c r="I3" s="275" t="s">
        <v>282</v>
      </c>
      <c r="J3" s="27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331" t="s">
        <v>282</v>
      </c>
      <c r="Y3" s="332"/>
      <c r="Z3" s="4"/>
      <c r="AA3" s="4"/>
      <c r="AB3" s="4"/>
      <c r="AL3" s="275" t="s">
        <v>282</v>
      </c>
      <c r="AM3" s="275"/>
      <c r="AN3" s="275"/>
      <c r="AY3" s="279" t="s">
        <v>282</v>
      </c>
      <c r="AZ3" s="275"/>
      <c r="BE3" s="296" t="s">
        <v>282</v>
      </c>
      <c r="BF3" s="297"/>
      <c r="BG3" s="4"/>
      <c r="BH3" s="4"/>
      <c r="BI3" s="4"/>
      <c r="BP3" s="275" t="s">
        <v>282</v>
      </c>
      <c r="BQ3" s="275"/>
      <c r="CJ3" s="236" t="s">
        <v>587</v>
      </c>
      <c r="CK3" s="236"/>
      <c r="CL3" s="4"/>
      <c r="CX3" s="275" t="s">
        <v>282</v>
      </c>
      <c r="CY3" s="275"/>
      <c r="CZ3" s="275"/>
      <c r="DI3" s="296" t="s">
        <v>282</v>
      </c>
      <c r="DJ3" s="297"/>
    </row>
    <row r="4" spans="1:135" ht="12.75" customHeight="1" thickBot="1" x14ac:dyDescent="0.25">
      <c r="A4" s="313" t="s">
        <v>140</v>
      </c>
      <c r="B4" s="272"/>
      <c r="C4" s="272"/>
      <c r="D4" s="272"/>
      <c r="E4" s="272"/>
      <c r="F4" s="272"/>
      <c r="G4" s="272"/>
      <c r="H4" s="272"/>
      <c r="I4" s="333"/>
      <c r="J4" s="333"/>
      <c r="K4" s="73"/>
      <c r="L4" s="292" t="s">
        <v>214</v>
      </c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333"/>
      <c r="Y4" s="333"/>
      <c r="Z4" s="75"/>
      <c r="AA4" s="73"/>
      <c r="AB4" s="50"/>
      <c r="AC4" s="51" t="s">
        <v>214</v>
      </c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1" t="s">
        <v>214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1" t="s">
        <v>214</v>
      </c>
      <c r="BB4" s="52"/>
      <c r="BC4" s="52"/>
      <c r="BD4" s="52"/>
      <c r="BE4" s="326" t="s">
        <v>14</v>
      </c>
      <c r="BF4" s="327"/>
      <c r="BG4" s="102"/>
      <c r="BH4" s="32"/>
      <c r="BI4" s="32"/>
      <c r="BJ4" s="42"/>
      <c r="BK4" s="53"/>
      <c r="BL4" s="54" t="s">
        <v>192</v>
      </c>
      <c r="BM4" s="54"/>
      <c r="BN4" s="54"/>
      <c r="BO4" s="54"/>
      <c r="BP4" s="86"/>
      <c r="BQ4" s="87"/>
      <c r="BV4" s="51" t="s">
        <v>193</v>
      </c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82"/>
      <c r="CJ4" s="326" t="s">
        <v>207</v>
      </c>
      <c r="CK4" s="327"/>
      <c r="CL4" s="102"/>
      <c r="CM4" s="146" t="s">
        <v>199</v>
      </c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83"/>
      <c r="CZ4" s="84"/>
      <c r="DG4" s="343" t="s">
        <v>187</v>
      </c>
      <c r="DH4" s="344"/>
      <c r="DI4" s="326" t="s">
        <v>271</v>
      </c>
      <c r="DJ4" s="340"/>
    </row>
    <row r="5" spans="1:135" ht="12.75" customHeight="1" x14ac:dyDescent="0.2">
      <c r="A5" s="301" t="s">
        <v>187</v>
      </c>
      <c r="B5" s="312"/>
      <c r="C5" s="288" t="s">
        <v>123</v>
      </c>
      <c r="D5" s="289"/>
      <c r="E5" s="288" t="s">
        <v>687</v>
      </c>
      <c r="F5" s="289"/>
      <c r="G5" s="301" t="s">
        <v>688</v>
      </c>
      <c r="H5" s="281"/>
      <c r="I5" s="334" t="s">
        <v>126</v>
      </c>
      <c r="J5" s="335"/>
      <c r="K5" s="235"/>
      <c r="L5" s="301" t="s">
        <v>187</v>
      </c>
      <c r="M5" s="312"/>
      <c r="N5" s="318" t="s">
        <v>588</v>
      </c>
      <c r="O5" s="319"/>
      <c r="P5" s="281" t="s">
        <v>589</v>
      </c>
      <c r="Q5" s="282"/>
      <c r="R5" s="281" t="s">
        <v>590</v>
      </c>
      <c r="S5" s="282"/>
      <c r="T5" s="281" t="s">
        <v>591</v>
      </c>
      <c r="U5" s="282"/>
      <c r="V5" s="281" t="s">
        <v>592</v>
      </c>
      <c r="W5" s="291"/>
      <c r="X5" s="313" t="s">
        <v>593</v>
      </c>
      <c r="Y5" s="338"/>
      <c r="Z5" s="67"/>
      <c r="AA5" s="67"/>
      <c r="AB5" s="57"/>
      <c r="AC5" s="301" t="s">
        <v>187</v>
      </c>
      <c r="AD5" s="312"/>
      <c r="AE5" s="292" t="s">
        <v>216</v>
      </c>
      <c r="AF5" s="273"/>
      <c r="AG5" s="288" t="s">
        <v>176</v>
      </c>
      <c r="AH5" s="289"/>
      <c r="AI5" s="301" t="s">
        <v>595</v>
      </c>
      <c r="AJ5" s="301"/>
      <c r="AK5" s="301" t="s">
        <v>594</v>
      </c>
      <c r="AL5" s="301"/>
      <c r="AM5" s="301" t="s">
        <v>596</v>
      </c>
      <c r="AN5" s="301"/>
      <c r="AO5" s="301" t="s">
        <v>187</v>
      </c>
      <c r="AP5" s="312"/>
      <c r="AQ5" s="288" t="s">
        <v>219</v>
      </c>
      <c r="AR5" s="289"/>
      <c r="AS5" s="301" t="s">
        <v>346</v>
      </c>
      <c r="AT5" s="301"/>
      <c r="AU5" s="301" t="s">
        <v>133</v>
      </c>
      <c r="AV5" s="301"/>
      <c r="AW5" s="301" t="s">
        <v>218</v>
      </c>
      <c r="AX5" s="301"/>
      <c r="AY5" s="320" t="s">
        <v>597</v>
      </c>
      <c r="AZ5" s="321"/>
      <c r="BA5" s="301" t="s">
        <v>187</v>
      </c>
      <c r="BB5" s="312"/>
      <c r="BC5" s="313" t="s">
        <v>616</v>
      </c>
      <c r="BD5" s="314"/>
      <c r="BE5" s="328"/>
      <c r="BF5" s="329"/>
      <c r="BG5" s="102"/>
      <c r="BH5" s="67"/>
      <c r="BI5" s="67"/>
      <c r="BJ5" s="301" t="s">
        <v>187</v>
      </c>
      <c r="BK5" s="312"/>
      <c r="BL5" s="288" t="s">
        <v>191</v>
      </c>
      <c r="BM5" s="289"/>
      <c r="BN5" s="288" t="s">
        <v>190</v>
      </c>
      <c r="BO5" s="313"/>
      <c r="BP5" s="323" t="s">
        <v>126</v>
      </c>
      <c r="BQ5" s="324"/>
      <c r="BR5" s="325"/>
      <c r="BS5" s="325"/>
      <c r="BT5" s="325"/>
      <c r="BU5" s="325"/>
      <c r="BV5" s="301" t="s">
        <v>187</v>
      </c>
      <c r="BW5" s="312"/>
      <c r="BX5" s="288" t="s">
        <v>194</v>
      </c>
      <c r="BY5" s="289"/>
      <c r="BZ5" s="288" t="s">
        <v>195</v>
      </c>
      <c r="CA5" s="289"/>
      <c r="CB5" s="301" t="s">
        <v>196</v>
      </c>
      <c r="CC5" s="301"/>
      <c r="CD5" s="301" t="s">
        <v>197</v>
      </c>
      <c r="CE5" s="301"/>
      <c r="CF5" s="281" t="s">
        <v>698</v>
      </c>
      <c r="CG5" s="282"/>
      <c r="CH5" s="301" t="s">
        <v>198</v>
      </c>
      <c r="CI5" s="281"/>
      <c r="CJ5" s="328"/>
      <c r="CK5" s="329"/>
      <c r="CL5" s="102"/>
      <c r="CM5" s="301" t="s">
        <v>187</v>
      </c>
      <c r="CN5" s="312"/>
      <c r="CO5" s="288" t="s">
        <v>200</v>
      </c>
      <c r="CP5" s="289"/>
      <c r="CQ5" s="288" t="s">
        <v>201</v>
      </c>
      <c r="CR5" s="289"/>
      <c r="CS5" s="313" t="s">
        <v>586</v>
      </c>
      <c r="CT5" s="314"/>
      <c r="CU5" s="313" t="s">
        <v>695</v>
      </c>
      <c r="CV5" s="314"/>
      <c r="CW5" s="301" t="s">
        <v>202</v>
      </c>
      <c r="CX5" s="281"/>
      <c r="CY5" s="323" t="s">
        <v>203</v>
      </c>
      <c r="CZ5" s="324"/>
      <c r="DG5" s="345"/>
      <c r="DH5" s="346"/>
      <c r="DI5" s="341"/>
      <c r="DJ5" s="342"/>
    </row>
    <row r="6" spans="1:135" ht="12.75" customHeight="1" x14ac:dyDescent="0.2">
      <c r="A6" s="312"/>
      <c r="B6" s="312"/>
      <c r="C6" s="2" t="s">
        <v>344</v>
      </c>
      <c r="D6" s="142" t="s">
        <v>352</v>
      </c>
      <c r="E6" s="2" t="s">
        <v>344</v>
      </c>
      <c r="F6" s="142" t="s">
        <v>352</v>
      </c>
      <c r="G6" s="2" t="s">
        <v>344</v>
      </c>
      <c r="H6" s="237" t="s">
        <v>352</v>
      </c>
      <c r="I6" s="238" t="s">
        <v>344</v>
      </c>
      <c r="J6" s="239" t="s">
        <v>352</v>
      </c>
      <c r="K6" s="48"/>
      <c r="L6" s="312"/>
      <c r="M6" s="312"/>
      <c r="N6" s="2" t="s">
        <v>344</v>
      </c>
      <c r="O6" s="142" t="s">
        <v>352</v>
      </c>
      <c r="P6" s="2" t="s">
        <v>344</v>
      </c>
      <c r="Q6" s="142" t="s">
        <v>352</v>
      </c>
      <c r="R6" s="2" t="s">
        <v>344</v>
      </c>
      <c r="S6" s="142" t="s">
        <v>352</v>
      </c>
      <c r="T6" s="2" t="s">
        <v>344</v>
      </c>
      <c r="U6" s="142" t="s">
        <v>352</v>
      </c>
      <c r="V6" s="2" t="s">
        <v>344</v>
      </c>
      <c r="W6" s="237" t="s">
        <v>352</v>
      </c>
      <c r="X6" s="2" t="s">
        <v>344</v>
      </c>
      <c r="Y6" s="142" t="s">
        <v>352</v>
      </c>
      <c r="Z6" s="48"/>
      <c r="AA6" s="48"/>
      <c r="AB6" s="43"/>
      <c r="AC6" s="312"/>
      <c r="AD6" s="312"/>
      <c r="AE6" s="2" t="s">
        <v>344</v>
      </c>
      <c r="AF6" s="142" t="s">
        <v>352</v>
      </c>
      <c r="AG6" s="2" t="s">
        <v>344</v>
      </c>
      <c r="AH6" s="142" t="s">
        <v>352</v>
      </c>
      <c r="AI6" s="2" t="s">
        <v>344</v>
      </c>
      <c r="AJ6" s="142" t="s">
        <v>352</v>
      </c>
      <c r="AK6" s="2" t="s">
        <v>344</v>
      </c>
      <c r="AL6" s="142" t="s">
        <v>352</v>
      </c>
      <c r="AM6" s="2" t="s">
        <v>344</v>
      </c>
      <c r="AN6" s="142" t="s">
        <v>352</v>
      </c>
      <c r="AO6" s="312"/>
      <c r="AP6" s="312"/>
      <c r="AQ6" s="2" t="s">
        <v>344</v>
      </c>
      <c r="AR6" s="142" t="s">
        <v>352</v>
      </c>
      <c r="AS6" s="2" t="s">
        <v>344</v>
      </c>
      <c r="AT6" s="142" t="s">
        <v>352</v>
      </c>
      <c r="AU6" s="2" t="s">
        <v>344</v>
      </c>
      <c r="AV6" s="142" t="s">
        <v>352</v>
      </c>
      <c r="AW6" s="2" t="s">
        <v>344</v>
      </c>
      <c r="AX6" s="142" t="s">
        <v>352</v>
      </c>
      <c r="AY6" s="2" t="s">
        <v>344</v>
      </c>
      <c r="AZ6" s="142" t="s">
        <v>352</v>
      </c>
      <c r="BA6" s="312"/>
      <c r="BB6" s="312"/>
      <c r="BC6" s="2" t="s">
        <v>344</v>
      </c>
      <c r="BD6" s="142" t="s">
        <v>352</v>
      </c>
      <c r="BE6" s="238" t="s">
        <v>344</v>
      </c>
      <c r="BF6" s="239" t="s">
        <v>352</v>
      </c>
      <c r="BG6" s="48"/>
      <c r="BH6" s="48"/>
      <c r="BI6" s="48"/>
      <c r="BJ6" s="312"/>
      <c r="BK6" s="312"/>
      <c r="BL6" s="2" t="s">
        <v>344</v>
      </c>
      <c r="BM6" s="142" t="s">
        <v>352</v>
      </c>
      <c r="BN6" s="2" t="s">
        <v>344</v>
      </c>
      <c r="BO6" s="237" t="s">
        <v>352</v>
      </c>
      <c r="BP6" s="238" t="s">
        <v>344</v>
      </c>
      <c r="BQ6" s="245" t="s">
        <v>352</v>
      </c>
      <c r="BR6" s="48"/>
      <c r="BS6" s="48"/>
      <c r="BT6" s="48"/>
      <c r="BU6" s="48"/>
      <c r="BV6" s="312"/>
      <c r="BW6" s="312"/>
      <c r="BX6" s="2" t="s">
        <v>344</v>
      </c>
      <c r="BY6" s="142" t="s">
        <v>352</v>
      </c>
      <c r="BZ6" s="2" t="s">
        <v>344</v>
      </c>
      <c r="CA6" s="142" t="s">
        <v>352</v>
      </c>
      <c r="CB6" s="2" t="s">
        <v>344</v>
      </c>
      <c r="CC6" s="142" t="s">
        <v>352</v>
      </c>
      <c r="CD6" s="2" t="s">
        <v>344</v>
      </c>
      <c r="CE6" s="142" t="s">
        <v>352</v>
      </c>
      <c r="CF6" s="267" t="s">
        <v>699</v>
      </c>
      <c r="CG6" s="268" t="s">
        <v>352</v>
      </c>
      <c r="CH6" s="2" t="s">
        <v>344</v>
      </c>
      <c r="CI6" s="237" t="s">
        <v>352</v>
      </c>
      <c r="CJ6" s="238" t="s">
        <v>344</v>
      </c>
      <c r="CK6" s="239" t="s">
        <v>352</v>
      </c>
      <c r="CL6" s="48"/>
      <c r="CM6" s="312"/>
      <c r="CN6" s="312"/>
      <c r="CO6" s="2" t="s">
        <v>344</v>
      </c>
      <c r="CP6" s="142" t="s">
        <v>118</v>
      </c>
      <c r="CQ6" s="2" t="s">
        <v>344</v>
      </c>
      <c r="CR6" s="142" t="s">
        <v>118</v>
      </c>
      <c r="CS6" s="142" t="s">
        <v>598</v>
      </c>
      <c r="CT6" s="142" t="s">
        <v>352</v>
      </c>
      <c r="CU6" s="142" t="s">
        <v>598</v>
      </c>
      <c r="CV6" s="142" t="s">
        <v>352</v>
      </c>
      <c r="CW6" s="2" t="s">
        <v>344</v>
      </c>
      <c r="CX6" s="237" t="s">
        <v>118</v>
      </c>
      <c r="CY6" s="238" t="s">
        <v>344</v>
      </c>
      <c r="CZ6" s="239" t="s">
        <v>352</v>
      </c>
      <c r="DG6" s="347"/>
      <c r="DH6" s="332"/>
      <c r="DI6" s="238" t="s">
        <v>598</v>
      </c>
      <c r="DJ6" s="239" t="s">
        <v>352</v>
      </c>
    </row>
    <row r="7" spans="1:135" ht="25.5" x14ac:dyDescent="0.2">
      <c r="A7" s="1" t="s">
        <v>54</v>
      </c>
      <c r="B7" s="37" t="s">
        <v>177</v>
      </c>
      <c r="C7" s="8">
        <v>49375475</v>
      </c>
      <c r="D7" s="8">
        <v>55068952</v>
      </c>
      <c r="E7" s="8"/>
      <c r="F7" s="8">
        <v>750126</v>
      </c>
      <c r="G7" s="8"/>
      <c r="H7" s="69">
        <v>1434484</v>
      </c>
      <c r="I7" s="76">
        <f t="shared" ref="I7:J9" si="0">SUM(C7+E7)</f>
        <v>49375475</v>
      </c>
      <c r="J7" s="77">
        <f>SUM(D7+F7+H7)</f>
        <v>57253562</v>
      </c>
      <c r="K7" s="27"/>
      <c r="L7" s="1" t="s">
        <v>54</v>
      </c>
      <c r="M7" s="37" t="s">
        <v>177</v>
      </c>
      <c r="N7" s="8"/>
      <c r="O7" s="69"/>
      <c r="P7" s="69"/>
      <c r="Q7" s="69"/>
      <c r="R7" s="69">
        <v>49416923</v>
      </c>
      <c r="S7" s="69">
        <v>38135579</v>
      </c>
      <c r="T7" s="69"/>
      <c r="U7" s="69"/>
      <c r="V7" s="69"/>
      <c r="W7" s="69"/>
      <c r="X7" s="7"/>
      <c r="Y7" s="116"/>
      <c r="Z7" s="27"/>
      <c r="AA7" s="27"/>
      <c r="AB7" s="71"/>
      <c r="AC7" s="1" t="s">
        <v>54</v>
      </c>
      <c r="AD7" s="37" t="s">
        <v>177</v>
      </c>
      <c r="AE7" s="8">
        <v>8890680</v>
      </c>
      <c r="AF7" s="8">
        <v>6560309</v>
      </c>
      <c r="AG7" s="8"/>
      <c r="AH7" s="8"/>
      <c r="AI7" s="8">
        <v>1211980</v>
      </c>
      <c r="AJ7" s="8">
        <v>904630</v>
      </c>
      <c r="AK7" s="8"/>
      <c r="AL7" s="8"/>
      <c r="AM7" s="8"/>
      <c r="AN7" s="8"/>
      <c r="AO7" s="1" t="s">
        <v>54</v>
      </c>
      <c r="AP7" s="37" t="s">
        <v>177</v>
      </c>
      <c r="AQ7" s="8"/>
      <c r="AR7" s="8"/>
      <c r="AS7" s="8"/>
      <c r="AT7" s="8"/>
      <c r="AU7" s="8"/>
      <c r="AV7" s="8"/>
      <c r="AW7" s="8">
        <v>12521640</v>
      </c>
      <c r="AX7" s="8">
        <v>10130460</v>
      </c>
      <c r="AY7" s="8"/>
      <c r="AZ7" s="8"/>
      <c r="BA7" s="1" t="s">
        <v>54</v>
      </c>
      <c r="BB7" s="37" t="s">
        <v>177</v>
      </c>
      <c r="BC7" s="8"/>
      <c r="BD7" s="8"/>
      <c r="BE7" s="76">
        <f>SUM(N7+P7+R7+T7+V7+X7+AE7+AG7+AI7+AK7+AM7+AQ7+AS7+AU7+AW7+AY7+BC7)</f>
        <v>72041223</v>
      </c>
      <c r="BF7" s="241">
        <f>SUM(BD7+AZ7+AX7+AV7+AT7+AR7+AN7+AL7+AJ7+AH7+AF7+O7+Q7+S7+U7+W7+Y7)</f>
        <v>55730978</v>
      </c>
      <c r="BG7" s="26"/>
      <c r="BH7" s="26"/>
      <c r="BI7" s="26"/>
      <c r="BJ7" s="1" t="s">
        <v>54</v>
      </c>
      <c r="BK7" s="37" t="s">
        <v>177</v>
      </c>
      <c r="BL7" s="8">
        <v>48708605</v>
      </c>
      <c r="BM7" s="8">
        <v>34984110</v>
      </c>
      <c r="BN7" s="8"/>
      <c r="BO7" s="69"/>
      <c r="BP7" s="76">
        <f t="shared" ref="BP7:BP11" si="1">BL7+BN7</f>
        <v>48708605</v>
      </c>
      <c r="BQ7" s="241">
        <f>SUM(BM7+BO7)</f>
        <v>34984110</v>
      </c>
      <c r="BR7" s="27"/>
      <c r="BS7" s="27"/>
      <c r="BT7" s="26"/>
      <c r="BU7" s="27"/>
      <c r="BV7" s="1" t="s">
        <v>54</v>
      </c>
      <c r="BW7" s="37" t="s">
        <v>177</v>
      </c>
      <c r="BX7" s="8">
        <v>43299725</v>
      </c>
      <c r="BY7" s="8">
        <v>35210088</v>
      </c>
      <c r="BZ7" s="8">
        <v>4410875</v>
      </c>
      <c r="CA7" s="8">
        <v>4772271</v>
      </c>
      <c r="CB7" s="8">
        <v>6990560</v>
      </c>
      <c r="CC7" s="8">
        <v>4957852</v>
      </c>
      <c r="CD7" s="8">
        <v>6990560</v>
      </c>
      <c r="CE7" s="8">
        <v>6013150</v>
      </c>
      <c r="CF7" s="8"/>
      <c r="CG7" s="8">
        <v>2074685</v>
      </c>
      <c r="CH7" s="8"/>
      <c r="CI7" s="69"/>
      <c r="CJ7" s="76">
        <f t="shared" ref="CJ7:CJ10" si="2">BX7+BZ7+CB7+CD7+CH7</f>
        <v>61691720</v>
      </c>
      <c r="CK7" s="77">
        <f>BY7+CA7+CC7+CE7+CI7+CG7</f>
        <v>53028046</v>
      </c>
      <c r="CL7" s="26"/>
      <c r="CM7" s="1" t="s">
        <v>54</v>
      </c>
      <c r="CN7" s="37" t="s">
        <v>177</v>
      </c>
      <c r="CO7" s="8">
        <v>5327700</v>
      </c>
      <c r="CP7" s="8">
        <v>3444702</v>
      </c>
      <c r="CQ7" s="8"/>
      <c r="CR7" s="8"/>
      <c r="CS7" s="8"/>
      <c r="CT7" s="8"/>
      <c r="CU7" s="8"/>
      <c r="CV7" s="8">
        <v>718417</v>
      </c>
      <c r="CW7" s="8"/>
      <c r="CX7" s="69"/>
      <c r="CY7" s="76">
        <f>CO7+CQ7+CW7</f>
        <v>5327700</v>
      </c>
      <c r="CZ7" s="77">
        <f>CP7+CR7+CX7+CV7</f>
        <v>4163119</v>
      </c>
      <c r="DG7" s="1" t="s">
        <v>54</v>
      </c>
      <c r="DH7" s="104" t="s">
        <v>177</v>
      </c>
      <c r="DI7" s="76">
        <f>SUM(I7,BE7,BP7,CJ7,CY7)</f>
        <v>237144723</v>
      </c>
      <c r="DJ7" s="77">
        <f>SUM(J7,BF7,BQ7,CK7,CZ7)</f>
        <v>205159815</v>
      </c>
    </row>
    <row r="8" spans="1:135" ht="36" customHeight="1" x14ac:dyDescent="0.2">
      <c r="A8" s="1" t="s">
        <v>55</v>
      </c>
      <c r="B8" s="37" t="s">
        <v>178</v>
      </c>
      <c r="C8" s="8">
        <v>9673475</v>
      </c>
      <c r="D8" s="8">
        <v>10219147</v>
      </c>
      <c r="E8" s="8"/>
      <c r="F8" s="8">
        <v>270728</v>
      </c>
      <c r="G8" s="8"/>
      <c r="H8" s="69">
        <v>274139</v>
      </c>
      <c r="I8" s="76">
        <f t="shared" si="0"/>
        <v>9673475</v>
      </c>
      <c r="J8" s="77">
        <f>SUM(D8+F8+H8)</f>
        <v>10764014</v>
      </c>
      <c r="K8" s="27"/>
      <c r="L8" s="1" t="s">
        <v>55</v>
      </c>
      <c r="M8" s="37" t="s">
        <v>178</v>
      </c>
      <c r="N8" s="8"/>
      <c r="O8" s="69"/>
      <c r="P8" s="69"/>
      <c r="Q8" s="69"/>
      <c r="R8" s="69">
        <v>9641179</v>
      </c>
      <c r="S8" s="69">
        <v>3801827</v>
      </c>
      <c r="T8" s="69"/>
      <c r="U8" s="69"/>
      <c r="V8" s="69"/>
      <c r="W8" s="69"/>
      <c r="X8" s="7"/>
      <c r="Y8" s="116"/>
      <c r="Z8" s="27"/>
      <c r="AA8" s="27"/>
      <c r="AB8" s="71"/>
      <c r="AC8" s="1" t="s">
        <v>55</v>
      </c>
      <c r="AD8" s="37" t="s">
        <v>178</v>
      </c>
      <c r="AE8" s="8">
        <v>1825140</v>
      </c>
      <c r="AF8" s="8">
        <v>1487067</v>
      </c>
      <c r="AG8" s="8"/>
      <c r="AH8" s="8"/>
      <c r="AI8" s="8">
        <v>233410</v>
      </c>
      <c r="AJ8" s="8">
        <v>178285</v>
      </c>
      <c r="AK8" s="8"/>
      <c r="AL8" s="8"/>
      <c r="AM8" s="8"/>
      <c r="AN8" s="8"/>
      <c r="AO8" s="1" t="s">
        <v>55</v>
      </c>
      <c r="AP8" s="37" t="s">
        <v>178</v>
      </c>
      <c r="AQ8" s="8"/>
      <c r="AR8" s="8"/>
      <c r="AS8" s="8"/>
      <c r="AT8" s="8"/>
      <c r="AU8" s="8"/>
      <c r="AV8" s="8"/>
      <c r="AW8" s="8">
        <v>2441720</v>
      </c>
      <c r="AX8" s="8">
        <v>1975440</v>
      </c>
      <c r="AY8" s="8"/>
      <c r="AZ8" s="8"/>
      <c r="BA8" s="1" t="s">
        <v>55</v>
      </c>
      <c r="BB8" s="37" t="s">
        <v>178</v>
      </c>
      <c r="BC8" s="8"/>
      <c r="BD8" s="8"/>
      <c r="BE8" s="76">
        <f>SUM(N8+P8+R8+T8+V8+X8+AE8+AG8+AI8+AK8+AM8+AQ8+AS8+AU8+AW8+AY8+BC8)</f>
        <v>14141449</v>
      </c>
      <c r="BF8" s="241">
        <f>SUM(Y8+W8+U8+S8+Q8+O8+BD8+AZ8+AX8+AV8+AT8+AR8+AN8+AL8+AJ8+AH8+AF8)</f>
        <v>7442619</v>
      </c>
      <c r="BG8" s="26"/>
      <c r="BH8" s="26"/>
      <c r="BI8" s="26"/>
      <c r="BJ8" s="1" t="s">
        <v>55</v>
      </c>
      <c r="BK8" s="37" t="s">
        <v>178</v>
      </c>
      <c r="BL8" s="8">
        <v>9704380</v>
      </c>
      <c r="BM8" s="8">
        <v>8879661</v>
      </c>
      <c r="BN8" s="8"/>
      <c r="BO8" s="69"/>
      <c r="BP8" s="76">
        <f t="shared" si="1"/>
        <v>9704380</v>
      </c>
      <c r="BQ8" s="241">
        <f>SUM(BM8+BO8)</f>
        <v>8879661</v>
      </c>
      <c r="BR8" s="27"/>
      <c r="BS8" s="27"/>
      <c r="BT8" s="26"/>
      <c r="BU8" s="27"/>
      <c r="BV8" s="1" t="s">
        <v>55</v>
      </c>
      <c r="BW8" s="37" t="s">
        <v>178</v>
      </c>
      <c r="BX8" s="8">
        <v>8336195</v>
      </c>
      <c r="BY8" s="8">
        <v>6787983</v>
      </c>
      <c r="BZ8" s="8">
        <v>854270</v>
      </c>
      <c r="CA8" s="8">
        <v>948866</v>
      </c>
      <c r="CB8" s="8">
        <v>1343660</v>
      </c>
      <c r="CC8" s="8">
        <v>1119000</v>
      </c>
      <c r="CD8" s="8">
        <v>1343660</v>
      </c>
      <c r="CE8" s="8">
        <v>1877581</v>
      </c>
      <c r="CF8" s="8"/>
      <c r="CG8" s="8">
        <v>353667</v>
      </c>
      <c r="CH8" s="8"/>
      <c r="CI8" s="69"/>
      <c r="CJ8" s="76">
        <f t="shared" si="2"/>
        <v>11877785</v>
      </c>
      <c r="CK8" s="77">
        <f>BY8+CA8+CC8+CE8+CI8+CG8</f>
        <v>11087097</v>
      </c>
      <c r="CL8" s="26"/>
      <c r="CM8" s="1" t="s">
        <v>55</v>
      </c>
      <c r="CN8" s="37" t="s">
        <v>178</v>
      </c>
      <c r="CO8" s="8">
        <v>2246715</v>
      </c>
      <c r="CP8" s="8">
        <v>1413117</v>
      </c>
      <c r="CQ8" s="8"/>
      <c r="CR8" s="8"/>
      <c r="CS8" s="8"/>
      <c r="CT8" s="8"/>
      <c r="CU8" s="8"/>
      <c r="CV8" s="8">
        <v>70044</v>
      </c>
      <c r="CW8" s="8"/>
      <c r="CX8" s="69"/>
      <c r="CY8" s="76">
        <f>CO8+CQ8+CW8</f>
        <v>2246715</v>
      </c>
      <c r="CZ8" s="77">
        <f>CP8+CR8+CX8+CV8</f>
        <v>1483161</v>
      </c>
      <c r="DG8" s="1" t="s">
        <v>55</v>
      </c>
      <c r="DH8" s="104" t="s">
        <v>178</v>
      </c>
      <c r="DI8" s="76">
        <f>SUM(BE8+BP8+CJ8+I8+CY8)</f>
        <v>47643804</v>
      </c>
      <c r="DJ8" s="77">
        <f t="shared" ref="DJ8:DJ13" si="3">SUM(J8,BF8,BQ8,CK8,CZ8)</f>
        <v>39656552</v>
      </c>
    </row>
    <row r="9" spans="1:135" ht="25.5" x14ac:dyDescent="0.2">
      <c r="A9" s="1" t="s">
        <v>56</v>
      </c>
      <c r="B9" s="37" t="s">
        <v>179</v>
      </c>
      <c r="C9" s="8">
        <v>16956888</v>
      </c>
      <c r="D9" s="8">
        <v>7426599</v>
      </c>
      <c r="E9" s="8"/>
      <c r="F9" s="8">
        <v>171561</v>
      </c>
      <c r="G9" s="8"/>
      <c r="H9" s="69"/>
      <c r="I9" s="76">
        <f t="shared" si="0"/>
        <v>16956888</v>
      </c>
      <c r="J9" s="77">
        <f t="shared" si="0"/>
        <v>7598160</v>
      </c>
      <c r="K9" s="27"/>
      <c r="L9" s="1" t="s">
        <v>56</v>
      </c>
      <c r="M9" s="37" t="s">
        <v>179</v>
      </c>
      <c r="N9" s="8">
        <v>200000</v>
      </c>
      <c r="O9" s="69"/>
      <c r="P9" s="69"/>
      <c r="Q9" s="69"/>
      <c r="R9" s="69">
        <v>19045258</v>
      </c>
      <c r="S9" s="69">
        <v>11300827</v>
      </c>
      <c r="T9" s="69">
        <v>2500000</v>
      </c>
      <c r="U9" s="69">
        <v>968729</v>
      </c>
      <c r="V9" s="69">
        <v>700000</v>
      </c>
      <c r="W9" s="69"/>
      <c r="X9" s="7"/>
      <c r="Y9" s="116"/>
      <c r="Z9" s="27"/>
      <c r="AA9" s="27"/>
      <c r="AB9" s="71"/>
      <c r="AC9" s="1" t="s">
        <v>56</v>
      </c>
      <c r="AD9" s="37" t="s">
        <v>179</v>
      </c>
      <c r="AE9" s="101">
        <v>44973000</v>
      </c>
      <c r="AF9" s="8">
        <v>34397794</v>
      </c>
      <c r="AG9" s="8">
        <v>6300000</v>
      </c>
      <c r="AH9" s="8">
        <v>207063</v>
      </c>
      <c r="AI9" s="8"/>
      <c r="AJ9" s="8"/>
      <c r="AK9" s="8">
        <v>1500000</v>
      </c>
      <c r="AL9" s="8">
        <v>1041302</v>
      </c>
      <c r="AM9" s="8">
        <v>194000</v>
      </c>
      <c r="AN9" s="8">
        <v>82800</v>
      </c>
      <c r="AO9" s="1" t="s">
        <v>56</v>
      </c>
      <c r="AP9" s="37" t="s">
        <v>179</v>
      </c>
      <c r="AQ9" s="8"/>
      <c r="AR9" s="8"/>
      <c r="AS9" s="8"/>
      <c r="AT9" s="8"/>
      <c r="AU9" s="8"/>
      <c r="AV9" s="8"/>
      <c r="AW9" s="8"/>
      <c r="AX9" s="8"/>
      <c r="AY9" s="8"/>
      <c r="AZ9" s="8"/>
      <c r="BA9" s="1" t="s">
        <v>56</v>
      </c>
      <c r="BB9" s="37" t="s">
        <v>179</v>
      </c>
      <c r="BC9" s="8">
        <v>3789360</v>
      </c>
      <c r="BD9" s="8">
        <v>3811418</v>
      </c>
      <c r="BE9" s="76">
        <f>SUM(N9+P9+R9+T9+V9+AE9+AG9+AI9+AK9+AM9+AS9+AU9+AW9+AY9+BC9)</f>
        <v>79201618</v>
      </c>
      <c r="BF9" s="241">
        <f>SUM(BD9+AZ9+AX9+AV9+AT9+AR9+AN9+AL9+AJ9+AH9+AF9+Y9+W9+U9+S9+Q9+O9)</f>
        <v>51809933</v>
      </c>
      <c r="BG9" s="26"/>
      <c r="BH9" s="26"/>
      <c r="BI9" s="26"/>
      <c r="BJ9" s="1" t="s">
        <v>56</v>
      </c>
      <c r="BK9" s="37" t="s">
        <v>179</v>
      </c>
      <c r="BL9" s="8">
        <v>5345249</v>
      </c>
      <c r="BM9" s="8">
        <v>3298245</v>
      </c>
      <c r="BN9" s="8">
        <v>10198100</v>
      </c>
      <c r="BO9" s="69">
        <v>6858520</v>
      </c>
      <c r="BP9" s="76">
        <f t="shared" si="1"/>
        <v>15543349</v>
      </c>
      <c r="BQ9" s="241">
        <f>SUM(BM9+BO9)</f>
        <v>10156765</v>
      </c>
      <c r="BR9" s="27"/>
      <c r="BS9" s="27"/>
      <c r="BT9" s="26"/>
      <c r="BU9" s="27"/>
      <c r="BV9" s="1" t="s">
        <v>56</v>
      </c>
      <c r="BW9" s="37" t="s">
        <v>179</v>
      </c>
      <c r="BX9" s="8">
        <v>25837496</v>
      </c>
      <c r="BY9" s="8">
        <v>19803758</v>
      </c>
      <c r="BZ9" s="8">
        <v>1500000</v>
      </c>
      <c r="CA9" s="8">
        <v>881341</v>
      </c>
      <c r="CB9" s="8">
        <v>90000</v>
      </c>
      <c r="CC9" s="8">
        <v>5490</v>
      </c>
      <c r="CD9" s="8">
        <v>500000</v>
      </c>
      <c r="CE9" s="8">
        <v>393423</v>
      </c>
      <c r="CF9" s="8"/>
      <c r="CG9" s="8"/>
      <c r="CH9" s="8">
        <v>8255000</v>
      </c>
      <c r="CI9" s="69">
        <v>7317504</v>
      </c>
      <c r="CJ9" s="76">
        <f t="shared" si="2"/>
        <v>36182496</v>
      </c>
      <c r="CK9" s="77">
        <f>BY9+CA9+CC9+CE9+CI9</f>
        <v>28401516</v>
      </c>
      <c r="CL9" s="26"/>
      <c r="CM9" s="1" t="s">
        <v>56</v>
      </c>
      <c r="CN9" s="37" t="s">
        <v>179</v>
      </c>
      <c r="CO9" s="8">
        <v>1892000</v>
      </c>
      <c r="CP9" s="8">
        <v>2052771</v>
      </c>
      <c r="CQ9" s="8">
        <v>720000</v>
      </c>
      <c r="CR9" s="8">
        <v>489127</v>
      </c>
      <c r="CS9" s="8">
        <v>500000</v>
      </c>
      <c r="CT9" s="8">
        <v>45106</v>
      </c>
      <c r="CU9" s="8"/>
      <c r="CV9" s="8"/>
      <c r="CW9" s="8">
        <v>971925</v>
      </c>
      <c r="CX9" s="69">
        <v>390166</v>
      </c>
      <c r="CY9" s="76">
        <f>CO9+CQ9+CW9+CS9</f>
        <v>4083925</v>
      </c>
      <c r="CZ9" s="77">
        <f>CP9+CR9+CX9+CT9</f>
        <v>2977170</v>
      </c>
      <c r="DG9" s="1" t="s">
        <v>56</v>
      </c>
      <c r="DH9" s="104" t="s">
        <v>179</v>
      </c>
      <c r="DI9" s="76">
        <f>SUM(BE9+BP9+CJ9+I9+CY9)</f>
        <v>151968276</v>
      </c>
      <c r="DJ9" s="77">
        <f t="shared" si="3"/>
        <v>100943544</v>
      </c>
    </row>
    <row r="10" spans="1:135" ht="26.25" customHeight="1" x14ac:dyDescent="0.2">
      <c r="A10" s="1" t="s">
        <v>59</v>
      </c>
      <c r="B10" s="37" t="s">
        <v>180</v>
      </c>
      <c r="C10" s="8"/>
      <c r="D10" s="8"/>
      <c r="E10" s="8"/>
      <c r="F10" s="8"/>
      <c r="G10" s="8"/>
      <c r="H10" s="69"/>
      <c r="I10" s="88"/>
      <c r="J10" s="85"/>
      <c r="K10" s="27"/>
      <c r="L10" s="1" t="s">
        <v>58</v>
      </c>
      <c r="M10" s="37" t="s">
        <v>180</v>
      </c>
      <c r="N10" s="8"/>
      <c r="O10" s="69"/>
      <c r="P10" s="69"/>
      <c r="Q10" s="69"/>
      <c r="R10" s="69"/>
      <c r="S10" s="69"/>
      <c r="T10" s="69"/>
      <c r="U10" s="69"/>
      <c r="V10" s="69"/>
      <c r="W10" s="69"/>
      <c r="X10" s="7"/>
      <c r="Y10" s="116"/>
      <c r="Z10" s="27"/>
      <c r="AA10" s="27"/>
      <c r="AB10" s="71"/>
      <c r="AC10" s="1" t="s">
        <v>58</v>
      </c>
      <c r="AD10" s="37" t="s">
        <v>180</v>
      </c>
      <c r="AE10" s="101"/>
      <c r="AF10" s="8"/>
      <c r="AG10" s="8"/>
      <c r="AH10" s="8"/>
      <c r="AI10" s="8"/>
      <c r="AJ10" s="8">
        <v>5857388</v>
      </c>
      <c r="AK10" s="8"/>
      <c r="AL10" s="3"/>
      <c r="AM10" s="8"/>
      <c r="AN10" s="8"/>
      <c r="AO10" s="1" t="s">
        <v>58</v>
      </c>
      <c r="AP10" s="37" t="s">
        <v>180</v>
      </c>
      <c r="AQ10" s="8">
        <v>8412000</v>
      </c>
      <c r="AR10" s="8">
        <v>8082594</v>
      </c>
      <c r="AS10" s="8">
        <v>20163485</v>
      </c>
      <c r="AT10" s="8">
        <v>5241412</v>
      </c>
      <c r="AU10" s="8">
        <v>1000000</v>
      </c>
      <c r="AV10" s="8">
        <v>361556</v>
      </c>
      <c r="AW10" s="8"/>
      <c r="AX10" s="8"/>
      <c r="AY10" s="8">
        <v>21090520</v>
      </c>
      <c r="AZ10" s="8">
        <v>14063001</v>
      </c>
      <c r="BA10" s="1" t="s">
        <v>58</v>
      </c>
      <c r="BB10" s="37" t="s">
        <v>180</v>
      </c>
      <c r="BC10" s="8"/>
      <c r="BD10" s="8"/>
      <c r="BE10" s="76">
        <f>SUM(N10+P10+R10+T10+V10+X10+AE10+AG10+AI10+AK10+AM10+AQ10+AS10+AU10+AW10+AY10+BC10)</f>
        <v>50666005</v>
      </c>
      <c r="BF10" s="241">
        <f>SUM(BD10+AZ10+AX10+AV10+AT10+AR10+AN10+AL10+AJ10+AH10+AF10+Y10+W10+U10+S10+Q10+O10)</f>
        <v>33605951</v>
      </c>
      <c r="BG10" s="26"/>
      <c r="BH10" s="26"/>
      <c r="BI10" s="26"/>
      <c r="BJ10" s="1" t="s">
        <v>58</v>
      </c>
      <c r="BK10" s="37" t="s">
        <v>180</v>
      </c>
      <c r="BL10" s="8"/>
      <c r="BM10" s="8"/>
      <c r="BN10" s="8"/>
      <c r="BO10" s="69"/>
      <c r="BP10" s="76">
        <f t="shared" si="1"/>
        <v>0</v>
      </c>
      <c r="BQ10" s="241">
        <f>SUM(BM10+BO10)</f>
        <v>0</v>
      </c>
      <c r="BR10" s="27"/>
      <c r="BS10" s="27"/>
      <c r="BT10" s="26"/>
      <c r="BU10" s="27"/>
      <c r="BV10" s="1" t="s">
        <v>58</v>
      </c>
      <c r="BW10" s="37" t="s">
        <v>180</v>
      </c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69" t="s">
        <v>538</v>
      </c>
      <c r="CJ10" s="76">
        <f t="shared" si="2"/>
        <v>0</v>
      </c>
      <c r="CK10" s="77"/>
      <c r="CL10" s="26"/>
      <c r="CM10" s="1" t="s">
        <v>58</v>
      </c>
      <c r="CN10" s="37" t="s">
        <v>180</v>
      </c>
      <c r="CO10" s="8"/>
      <c r="CP10" s="8"/>
      <c r="CQ10" s="8"/>
      <c r="CR10" s="8"/>
      <c r="CS10" s="8"/>
      <c r="CT10" s="8"/>
      <c r="CU10" s="8"/>
      <c r="CV10" s="8"/>
      <c r="CW10" s="8"/>
      <c r="CX10" s="69"/>
      <c r="CY10" s="76">
        <f>CO10+CQ10+CW10</f>
        <v>0</v>
      </c>
      <c r="CZ10" s="77">
        <f>CP10+CR10+CX10</f>
        <v>0</v>
      </c>
      <c r="DD10" s="32"/>
      <c r="DG10" s="1" t="s">
        <v>58</v>
      </c>
      <c r="DH10" s="104" t="s">
        <v>180</v>
      </c>
      <c r="DI10" s="76">
        <f>SUM(X10,BE10,BP10,CJ10,CY10)</f>
        <v>50666005</v>
      </c>
      <c r="DJ10" s="77">
        <f t="shared" si="3"/>
        <v>33605951</v>
      </c>
    </row>
    <row r="11" spans="1:135" ht="21" customHeight="1" x14ac:dyDescent="0.2">
      <c r="A11" s="1" t="s">
        <v>60</v>
      </c>
      <c r="B11" s="37" t="s">
        <v>181</v>
      </c>
      <c r="C11" s="8"/>
      <c r="D11" s="8"/>
      <c r="E11" s="8"/>
      <c r="F11" s="8"/>
      <c r="G11" s="8"/>
      <c r="H11" s="69"/>
      <c r="I11" s="88"/>
      <c r="J11" s="85"/>
      <c r="K11" s="27"/>
      <c r="L11" s="1" t="s">
        <v>59</v>
      </c>
      <c r="M11" s="37" t="s">
        <v>181</v>
      </c>
      <c r="N11" s="8"/>
      <c r="O11" s="69"/>
      <c r="P11" s="69"/>
      <c r="Q11" s="69"/>
      <c r="R11" s="69"/>
      <c r="S11" s="69"/>
      <c r="T11" s="69"/>
      <c r="U11" s="69"/>
      <c r="V11" s="69"/>
      <c r="W11" s="69"/>
      <c r="X11" s="7"/>
      <c r="Y11" s="116"/>
      <c r="Z11" s="27"/>
      <c r="AA11" s="27"/>
      <c r="AB11" s="71"/>
      <c r="AC11" s="1" t="s">
        <v>59</v>
      </c>
      <c r="AD11" s="37" t="s">
        <v>181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59</v>
      </c>
      <c r="AP11" s="37" t="s">
        <v>181</v>
      </c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1" t="s">
        <v>59</v>
      </c>
      <c r="BB11" s="37" t="s">
        <v>181</v>
      </c>
      <c r="BC11" s="8"/>
      <c r="BD11" s="8"/>
      <c r="BE11" s="76">
        <v>0</v>
      </c>
      <c r="BF11" s="241">
        <f>SUM(Y11+W11+U11+S11+Q11+O11+BD11+AZ11+AX11+AV11+AT11+AR11+AN11+AL11+AJ11+AH11+AF11)</f>
        <v>0</v>
      </c>
      <c r="BG11" s="26"/>
      <c r="BH11" s="26"/>
      <c r="BI11" s="26"/>
      <c r="BJ11" s="1" t="s">
        <v>59</v>
      </c>
      <c r="BK11" s="37" t="s">
        <v>181</v>
      </c>
      <c r="BL11" s="8"/>
      <c r="BM11" s="8"/>
      <c r="BN11" s="8"/>
      <c r="BO11" s="69"/>
      <c r="BP11" s="76">
        <f t="shared" si="1"/>
        <v>0</v>
      </c>
      <c r="BQ11" s="241">
        <f>SUM(BM11+BO11)</f>
        <v>0</v>
      </c>
      <c r="BR11" s="27"/>
      <c r="BS11" s="27"/>
      <c r="BT11" s="26"/>
      <c r="BU11" s="27"/>
      <c r="BV11" s="1" t="s">
        <v>59</v>
      </c>
      <c r="BW11" s="37" t="s">
        <v>181</v>
      </c>
      <c r="BX11" s="8"/>
      <c r="BY11" s="8"/>
      <c r="BZ11" s="8"/>
      <c r="CA11" s="8"/>
      <c r="CB11" s="8" t="s">
        <v>538</v>
      </c>
      <c r="CC11" s="8"/>
      <c r="CD11" s="8" t="s">
        <v>538</v>
      </c>
      <c r="CE11" s="8" t="s">
        <v>538</v>
      </c>
      <c r="CF11" s="8"/>
      <c r="CG11" s="8"/>
      <c r="CH11" s="8"/>
      <c r="CI11" s="69"/>
      <c r="CJ11" s="76"/>
      <c r="CK11" s="77"/>
      <c r="CL11" s="26"/>
      <c r="CM11" s="1" t="s">
        <v>59</v>
      </c>
      <c r="CN11" s="37" t="s">
        <v>181</v>
      </c>
      <c r="CO11" s="8"/>
      <c r="CP11" s="8"/>
      <c r="CQ11" s="8"/>
      <c r="CR11" s="8"/>
      <c r="CS11" s="8"/>
      <c r="CT11" s="8"/>
      <c r="CU11" s="8"/>
      <c r="CV11" s="8"/>
      <c r="CW11" s="8"/>
      <c r="CX11" s="69"/>
      <c r="CY11" s="76">
        <f>CO11+CQ11+CW11</f>
        <v>0</v>
      </c>
      <c r="CZ11" s="77">
        <f>CP11+CR11+CX11</f>
        <v>0</v>
      </c>
      <c r="DG11" s="1" t="s">
        <v>59</v>
      </c>
      <c r="DH11" s="104" t="s">
        <v>181</v>
      </c>
      <c r="DI11" s="76">
        <f>SUM(X11,BE11,BP11,CJ11,CY11)</f>
        <v>0</v>
      </c>
      <c r="DJ11" s="77">
        <f t="shared" si="3"/>
        <v>0</v>
      </c>
    </row>
    <row r="12" spans="1:135" ht="25.5" customHeight="1" x14ac:dyDescent="0.2">
      <c r="A12" s="315" t="s">
        <v>182</v>
      </c>
      <c r="B12" s="315"/>
      <c r="C12" s="8">
        <f t="shared" ref="C12:I12" si="4">SUM(C7:C11)</f>
        <v>76005838</v>
      </c>
      <c r="D12" s="8">
        <f t="shared" si="4"/>
        <v>72714698</v>
      </c>
      <c r="E12" s="8">
        <f t="shared" si="4"/>
        <v>0</v>
      </c>
      <c r="F12" s="8">
        <f t="shared" si="4"/>
        <v>1192415</v>
      </c>
      <c r="G12" s="8"/>
      <c r="H12" s="69">
        <f>SUM(H7+H8)</f>
        <v>1708623</v>
      </c>
      <c r="I12" s="76">
        <f t="shared" si="4"/>
        <v>76005838</v>
      </c>
      <c r="J12" s="77">
        <f>SUM(J7:J11)</f>
        <v>75615736</v>
      </c>
      <c r="K12" s="27"/>
      <c r="L12" s="315" t="s">
        <v>182</v>
      </c>
      <c r="M12" s="315"/>
      <c r="N12" s="8">
        <f>SUM(N7:N11)</f>
        <v>200000</v>
      </c>
      <c r="O12" s="69">
        <f>SUM(O7:O11)</f>
        <v>0</v>
      </c>
      <c r="P12" s="69">
        <f>SUM(P7:P11)</f>
        <v>0</v>
      </c>
      <c r="Q12" s="108">
        <f>SUM(Q7:Q11)</f>
        <v>0</v>
      </c>
      <c r="R12" s="108">
        <f>SUM(R7+R8+R9)</f>
        <v>78103360</v>
      </c>
      <c r="S12" s="108">
        <f>SUM(S7+S8+S9+S10)</f>
        <v>53238233</v>
      </c>
      <c r="T12" s="108">
        <f>SUM(T7+T8+T9+T10+T11)</f>
        <v>2500000</v>
      </c>
      <c r="U12" s="108">
        <f>SUM(U7:U11)</f>
        <v>968729</v>
      </c>
      <c r="V12" s="69">
        <f>SUM(V7:V11)</f>
        <v>700000</v>
      </c>
      <c r="W12" s="69">
        <f>SUM(W7:W11)</f>
        <v>0</v>
      </c>
      <c r="X12" s="7"/>
      <c r="Y12" s="116"/>
      <c r="Z12" s="27"/>
      <c r="AA12" s="74"/>
      <c r="AB12" s="315" t="s">
        <v>182</v>
      </c>
      <c r="AC12" s="339"/>
      <c r="AD12" s="339"/>
      <c r="AE12" s="8">
        <f t="shared" ref="AE12:AJ12" si="5">SUM(AE7:AE11)</f>
        <v>55688820</v>
      </c>
      <c r="AF12" s="8">
        <f t="shared" si="5"/>
        <v>42445170</v>
      </c>
      <c r="AG12" s="8">
        <f t="shared" si="5"/>
        <v>6300000</v>
      </c>
      <c r="AH12" s="8">
        <f t="shared" si="5"/>
        <v>207063</v>
      </c>
      <c r="AI12" s="8">
        <f t="shared" si="5"/>
        <v>1445390</v>
      </c>
      <c r="AJ12" s="8">
        <f t="shared" si="5"/>
        <v>6940303</v>
      </c>
      <c r="AK12" s="8">
        <f t="shared" ref="AK12:AN12" si="6">SUM(AK9:AK11)</f>
        <v>1500000</v>
      </c>
      <c r="AL12" s="8">
        <f t="shared" si="6"/>
        <v>1041302</v>
      </c>
      <c r="AM12" s="8">
        <f t="shared" si="6"/>
        <v>194000</v>
      </c>
      <c r="AN12" s="8">
        <f t="shared" si="6"/>
        <v>82800</v>
      </c>
      <c r="AO12" s="315" t="s">
        <v>182</v>
      </c>
      <c r="AP12" s="315"/>
      <c r="AQ12" s="8">
        <f t="shared" ref="AQ12:AZ12" si="7">SUM(AQ7:AQ11)</f>
        <v>8412000</v>
      </c>
      <c r="AR12" s="8">
        <f t="shared" si="7"/>
        <v>8082594</v>
      </c>
      <c r="AS12" s="8">
        <f t="shared" si="7"/>
        <v>20163485</v>
      </c>
      <c r="AT12" s="8">
        <f t="shared" si="7"/>
        <v>5241412</v>
      </c>
      <c r="AU12" s="8">
        <f t="shared" si="7"/>
        <v>1000000</v>
      </c>
      <c r="AV12" s="8">
        <f t="shared" si="7"/>
        <v>361556</v>
      </c>
      <c r="AW12" s="8">
        <f t="shared" si="7"/>
        <v>14963360</v>
      </c>
      <c r="AX12" s="8">
        <f t="shared" si="7"/>
        <v>12105900</v>
      </c>
      <c r="AY12" s="8">
        <f t="shared" si="7"/>
        <v>21090520</v>
      </c>
      <c r="AZ12" s="8">
        <f t="shared" si="7"/>
        <v>14063001</v>
      </c>
      <c r="BA12" s="315" t="s">
        <v>182</v>
      </c>
      <c r="BB12" s="315"/>
      <c r="BC12" s="8">
        <f t="shared" ref="BC12:BD12" si="8">SUM(BC7:BC11)</f>
        <v>3789360</v>
      </c>
      <c r="BD12" s="8">
        <f t="shared" si="8"/>
        <v>3811418</v>
      </c>
      <c r="BE12" s="76">
        <f>SUM(BC12+AY12+AW12+AU12+AS12+AQ12+AM12+AK12+AI12+AG12+AE12+N12+P12+R12+T12+V12+X12)</f>
        <v>216050295</v>
      </c>
      <c r="BF12" s="241">
        <f>BF7+BF8+BF9+BF10+BF11</f>
        <v>148589481</v>
      </c>
      <c r="BG12" s="26"/>
      <c r="BH12" s="26"/>
      <c r="BI12" s="26"/>
      <c r="BJ12" s="315" t="s">
        <v>182</v>
      </c>
      <c r="BK12" s="315"/>
      <c r="BL12" s="8">
        <f t="shared" ref="BL12:BQ12" si="9">SUM(BL7:BL11)</f>
        <v>63758234</v>
      </c>
      <c r="BM12" s="8">
        <f t="shared" si="9"/>
        <v>47162016</v>
      </c>
      <c r="BN12" s="8">
        <f t="shared" si="9"/>
        <v>10198100</v>
      </c>
      <c r="BO12" s="69">
        <f t="shared" si="9"/>
        <v>6858520</v>
      </c>
      <c r="BP12" s="76">
        <f t="shared" si="9"/>
        <v>73956334</v>
      </c>
      <c r="BQ12" s="241">
        <f t="shared" si="9"/>
        <v>54020536</v>
      </c>
      <c r="BR12" s="27"/>
      <c r="BS12" s="27"/>
      <c r="BT12" s="26"/>
      <c r="BU12" s="27"/>
      <c r="BV12" s="315" t="s">
        <v>182</v>
      </c>
      <c r="BW12" s="315"/>
      <c r="BX12" s="8">
        <f t="shared" ref="BX12:CJ12" si="10">SUM(BX7:BX11)</f>
        <v>77473416</v>
      </c>
      <c r="BY12" s="8">
        <f t="shared" si="10"/>
        <v>61801829</v>
      </c>
      <c r="BZ12" s="8">
        <f t="shared" si="10"/>
        <v>6765145</v>
      </c>
      <c r="CA12" s="8">
        <f t="shared" si="10"/>
        <v>6602478</v>
      </c>
      <c r="CB12" s="8">
        <f t="shared" si="10"/>
        <v>8424220</v>
      </c>
      <c r="CC12" s="8">
        <f t="shared" si="10"/>
        <v>6082342</v>
      </c>
      <c r="CD12" s="8">
        <f t="shared" si="10"/>
        <v>8834220</v>
      </c>
      <c r="CE12" s="8">
        <f t="shared" si="10"/>
        <v>8284154</v>
      </c>
      <c r="CF12" s="8"/>
      <c r="CG12" s="8">
        <f>SUM(CG7+CG8)</f>
        <v>2428352</v>
      </c>
      <c r="CH12" s="8">
        <f t="shared" si="10"/>
        <v>8255000</v>
      </c>
      <c r="CI12" s="69">
        <f t="shared" si="10"/>
        <v>7317504</v>
      </c>
      <c r="CJ12" s="76">
        <f t="shared" si="10"/>
        <v>109752001</v>
      </c>
      <c r="CK12" s="77">
        <f>SUM(BY12+CA12+CC12+CE12+CI12+CG12)</f>
        <v>92516659</v>
      </c>
      <c r="CL12" s="26"/>
      <c r="CM12" s="315" t="s">
        <v>182</v>
      </c>
      <c r="CN12" s="315"/>
      <c r="CO12" s="8">
        <f t="shared" ref="CO12:CZ12" si="11">SUM(CO7:CO11)</f>
        <v>9466415</v>
      </c>
      <c r="CP12" s="8">
        <f t="shared" si="11"/>
        <v>6910590</v>
      </c>
      <c r="CQ12" s="8">
        <f t="shared" si="11"/>
        <v>720000</v>
      </c>
      <c r="CR12" s="8">
        <f t="shared" si="11"/>
        <v>489127</v>
      </c>
      <c r="CS12" s="8">
        <v>500000</v>
      </c>
      <c r="CT12" s="8">
        <v>45106</v>
      </c>
      <c r="CU12" s="8"/>
      <c r="CV12" s="8">
        <v>788461</v>
      </c>
      <c r="CW12" s="8">
        <f t="shared" si="11"/>
        <v>971925</v>
      </c>
      <c r="CX12" s="69">
        <f t="shared" si="11"/>
        <v>390166</v>
      </c>
      <c r="CY12" s="76">
        <f t="shared" si="11"/>
        <v>11658340</v>
      </c>
      <c r="CZ12" s="77">
        <f t="shared" si="11"/>
        <v>8623450</v>
      </c>
      <c r="DG12" s="315" t="s">
        <v>182</v>
      </c>
      <c r="DH12" s="271"/>
      <c r="DI12" s="76">
        <f>SUM(I12,BE12,BP12,CJ12,CY12)</f>
        <v>487422808</v>
      </c>
      <c r="DJ12" s="77">
        <f t="shared" si="3"/>
        <v>379365862</v>
      </c>
      <c r="DL12" s="3"/>
    </row>
    <row r="13" spans="1:135" ht="27.75" customHeight="1" x14ac:dyDescent="0.2">
      <c r="A13" s="1" t="s">
        <v>60</v>
      </c>
      <c r="B13" s="37" t="s">
        <v>183</v>
      </c>
      <c r="C13" s="8">
        <v>153000</v>
      </c>
      <c r="D13" s="8">
        <v>311765</v>
      </c>
      <c r="E13" s="8"/>
      <c r="F13" s="8"/>
      <c r="G13" s="8"/>
      <c r="H13" s="69"/>
      <c r="I13" s="76">
        <f>SUM(C13+E13)</f>
        <v>153000</v>
      </c>
      <c r="J13" s="77">
        <f>SUM(D13+F13)</f>
        <v>311765</v>
      </c>
      <c r="K13" s="27"/>
      <c r="L13" s="1" t="s">
        <v>60</v>
      </c>
      <c r="M13" s="37" t="s">
        <v>183</v>
      </c>
      <c r="N13" s="8"/>
      <c r="O13" s="69"/>
      <c r="P13" s="69"/>
      <c r="Q13" s="69"/>
      <c r="R13" s="69">
        <v>16372343</v>
      </c>
      <c r="S13" s="69">
        <v>6699250</v>
      </c>
      <c r="T13" s="69"/>
      <c r="U13" s="69"/>
      <c r="V13" s="69"/>
      <c r="W13" s="69"/>
      <c r="X13" s="7"/>
      <c r="Y13" s="116"/>
      <c r="Z13" s="27"/>
      <c r="AA13" s="27"/>
      <c r="AB13" s="71"/>
      <c r="AC13" s="1" t="s">
        <v>60</v>
      </c>
      <c r="AD13" s="37" t="s">
        <v>183</v>
      </c>
      <c r="AE13" s="8">
        <v>188054775</v>
      </c>
      <c r="AF13" s="8">
        <v>13655848</v>
      </c>
      <c r="AG13" s="8"/>
      <c r="AH13" s="8"/>
      <c r="AI13" s="8"/>
      <c r="AJ13" s="8"/>
      <c r="AK13" s="8"/>
      <c r="AL13" s="8"/>
      <c r="AM13" s="8"/>
      <c r="AN13" s="8"/>
      <c r="AO13" s="1" t="s">
        <v>60</v>
      </c>
      <c r="AP13" s="37" t="s">
        <v>183</v>
      </c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1" t="s">
        <v>60</v>
      </c>
      <c r="BB13" s="37" t="s">
        <v>183</v>
      </c>
      <c r="BC13" s="8"/>
      <c r="BD13" s="8"/>
      <c r="BE13" s="76">
        <f>SUM(N13+BC13+AY13+AW13+AU13+AS13+AQ13+AM13+AK13+AI13+AG13+AE13+P13+R13+T13+V13+X13)</f>
        <v>204427118</v>
      </c>
      <c r="BF13" s="241">
        <f>SUM(Y13+BD13+AZ13+AX13+AV13+AT13+AR13+AN13+AL13+AJ13+AH13+AF13+W13+U13+S13+Q13+O13)</f>
        <v>20355098</v>
      </c>
      <c r="BG13" s="26"/>
      <c r="BH13" s="26"/>
      <c r="BI13" s="26"/>
      <c r="BJ13" s="1" t="s">
        <v>60</v>
      </c>
      <c r="BK13" s="37" t="s">
        <v>183</v>
      </c>
      <c r="BL13" s="8">
        <v>31750</v>
      </c>
      <c r="BM13" s="8">
        <v>27600</v>
      </c>
      <c r="BN13" s="8"/>
      <c r="BO13" s="69"/>
      <c r="BP13" s="76">
        <f>BL13+BN13</f>
        <v>31750</v>
      </c>
      <c r="BQ13" s="241">
        <f>BM13+BO13</f>
        <v>27600</v>
      </c>
      <c r="BR13" s="27"/>
      <c r="BS13" s="27"/>
      <c r="BT13" s="26"/>
      <c r="BU13" s="27"/>
      <c r="BV13" s="1" t="s">
        <v>60</v>
      </c>
      <c r="BW13" s="37" t="s">
        <v>183</v>
      </c>
      <c r="BX13" s="8">
        <v>81000</v>
      </c>
      <c r="BY13" s="8">
        <v>516120</v>
      </c>
      <c r="BZ13" s="8"/>
      <c r="CA13" s="8"/>
      <c r="CB13" s="8"/>
      <c r="CC13" s="8"/>
      <c r="CD13" s="8"/>
      <c r="CE13" s="8"/>
      <c r="CF13" s="8"/>
      <c r="CG13" s="8"/>
      <c r="CH13" s="8"/>
      <c r="CI13" s="69"/>
      <c r="CJ13" s="76">
        <f>BX13</f>
        <v>81000</v>
      </c>
      <c r="CK13" s="77">
        <f>BY13</f>
        <v>516120</v>
      </c>
      <c r="CL13" s="26"/>
      <c r="CM13" s="1" t="s">
        <v>60</v>
      </c>
      <c r="CN13" s="37" t="s">
        <v>183</v>
      </c>
      <c r="CO13" s="8">
        <v>12700</v>
      </c>
      <c r="CP13" s="8">
        <v>5200</v>
      </c>
      <c r="CQ13" s="8"/>
      <c r="CR13" s="8"/>
      <c r="CS13" s="8"/>
      <c r="CT13" s="8"/>
      <c r="CU13" s="8"/>
      <c r="CV13" s="8"/>
      <c r="CW13" s="8"/>
      <c r="CX13" s="69"/>
      <c r="CY13" s="240">
        <f>CO13+CQ13+CW13</f>
        <v>12700</v>
      </c>
      <c r="CZ13" s="77">
        <f>CP13+CR13+CX13</f>
        <v>5200</v>
      </c>
      <c r="DG13" s="1" t="s">
        <v>60</v>
      </c>
      <c r="DH13" s="104" t="s">
        <v>183</v>
      </c>
      <c r="DI13" s="76">
        <f>SUM(BE13+BP13+CJ13+CY13+I13)</f>
        <v>204705568</v>
      </c>
      <c r="DJ13" s="77">
        <f t="shared" si="3"/>
        <v>21215783</v>
      </c>
    </row>
    <row r="14" spans="1:135" ht="25.5" customHeight="1" x14ac:dyDescent="0.2">
      <c r="A14" s="1" t="s">
        <v>61</v>
      </c>
      <c r="B14" s="37" t="s">
        <v>184</v>
      </c>
      <c r="C14" s="8"/>
      <c r="D14" s="8"/>
      <c r="E14" s="8"/>
      <c r="F14" s="8"/>
      <c r="G14" s="8"/>
      <c r="H14" s="69"/>
      <c r="I14" s="88"/>
      <c r="J14" s="85"/>
      <c r="K14" s="27"/>
      <c r="L14" s="1" t="s">
        <v>61</v>
      </c>
      <c r="M14" s="37" t="s">
        <v>184</v>
      </c>
      <c r="N14" s="8"/>
      <c r="O14" s="69"/>
      <c r="P14" s="69"/>
      <c r="Q14" s="69"/>
      <c r="R14" s="69"/>
      <c r="S14" s="69"/>
      <c r="T14" s="69"/>
      <c r="U14" s="69"/>
      <c r="V14" s="69"/>
      <c r="W14" s="69"/>
      <c r="X14" s="150">
        <v>1000000</v>
      </c>
      <c r="Y14" s="244">
        <v>400000</v>
      </c>
      <c r="Z14" s="27"/>
      <c r="AA14" s="27"/>
      <c r="AB14" s="71"/>
      <c r="AC14" s="1" t="s">
        <v>61</v>
      </c>
      <c r="AD14" s="37" t="s">
        <v>184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61</v>
      </c>
      <c r="AP14" s="37" t="s">
        <v>184</v>
      </c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1" t="s">
        <v>61</v>
      </c>
      <c r="BB14" s="37" t="s">
        <v>184</v>
      </c>
      <c r="BC14" s="8"/>
      <c r="BD14" s="8"/>
      <c r="BE14" s="76">
        <f>SUM(AE14+AG14+AI14+AK14+AM14+AQ14+AS14+AU14+AW14+AY14+BC14+X14+V14+T14+R14+P14+N14)</f>
        <v>1000000</v>
      </c>
      <c r="BF14" s="241">
        <f>SUM(Y14+W14+U14+S14+Q14+O14+BD14+AZ14+AX14+AV14+AT14+AR14+AN14+AL14+AJ14+AH14+AF14)</f>
        <v>400000</v>
      </c>
      <c r="BG14" s="26"/>
      <c r="BH14" s="27"/>
      <c r="BI14" s="27"/>
      <c r="BJ14" s="1" t="s">
        <v>61</v>
      </c>
      <c r="BK14" s="37" t="s">
        <v>184</v>
      </c>
      <c r="BL14" s="8"/>
      <c r="BM14" s="8"/>
      <c r="BN14" s="8"/>
      <c r="BO14" s="69"/>
      <c r="BP14" s="76"/>
      <c r="BQ14" s="243"/>
      <c r="BR14" s="27"/>
      <c r="BS14" s="27"/>
      <c r="BT14" s="26"/>
      <c r="BU14" s="27"/>
      <c r="BV14" s="1" t="s">
        <v>61</v>
      </c>
      <c r="BW14" s="37" t="s">
        <v>184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69"/>
      <c r="CJ14" s="76"/>
      <c r="CK14" s="77"/>
      <c r="CL14" s="26"/>
      <c r="CM14" s="1" t="s">
        <v>61</v>
      </c>
      <c r="CN14" s="37" t="s">
        <v>184</v>
      </c>
      <c r="CO14" s="8"/>
      <c r="CP14" s="8"/>
      <c r="CQ14" s="8"/>
      <c r="CR14" s="8"/>
      <c r="CS14" s="8"/>
      <c r="CT14" s="8"/>
      <c r="CU14" s="8"/>
      <c r="CV14" s="8"/>
      <c r="CW14" s="8"/>
      <c r="CX14" s="69"/>
      <c r="CY14" s="76">
        <v>0</v>
      </c>
      <c r="CZ14" s="77">
        <f>CP14+CR14+CX14</f>
        <v>0</v>
      </c>
      <c r="DG14" s="1" t="s">
        <v>61</v>
      </c>
      <c r="DH14" s="104" t="s">
        <v>184</v>
      </c>
      <c r="DI14" s="76">
        <f>SUM(BE14,BP14,CJ14,CY14)</f>
        <v>1000000</v>
      </c>
      <c r="DJ14" s="77"/>
    </row>
    <row r="15" spans="1:135" ht="12.6" customHeight="1" x14ac:dyDescent="0.2">
      <c r="A15" s="316" t="s">
        <v>98</v>
      </c>
      <c r="B15" s="37" t="s">
        <v>215</v>
      </c>
      <c r="C15" s="8"/>
      <c r="D15" s="8"/>
      <c r="E15" s="8"/>
      <c r="F15" s="8"/>
      <c r="G15" s="8"/>
      <c r="H15" s="69"/>
      <c r="I15" s="88"/>
      <c r="J15" s="85"/>
      <c r="K15" s="27"/>
      <c r="L15" s="316" t="s">
        <v>98</v>
      </c>
      <c r="M15" s="37" t="s">
        <v>185</v>
      </c>
      <c r="N15" s="8"/>
      <c r="O15" s="69"/>
      <c r="P15" s="69"/>
      <c r="Q15" s="69"/>
      <c r="R15" s="69"/>
      <c r="S15" s="69"/>
      <c r="T15" s="69"/>
      <c r="U15" s="69"/>
      <c r="V15" s="69"/>
      <c r="W15" s="69"/>
      <c r="X15" s="7"/>
      <c r="Y15" s="116"/>
      <c r="Z15" s="27"/>
      <c r="AA15" s="27"/>
      <c r="AB15" s="71"/>
      <c r="AC15" s="270" t="s">
        <v>98</v>
      </c>
      <c r="AD15" s="37" t="s">
        <v>185</v>
      </c>
      <c r="AE15" s="8">
        <v>2589028</v>
      </c>
      <c r="AF15" s="8"/>
      <c r="AG15" s="8"/>
      <c r="AH15" s="8"/>
      <c r="AI15" s="8"/>
      <c r="AJ15" s="8"/>
      <c r="AK15" s="8"/>
      <c r="AL15" s="8"/>
      <c r="AM15" s="8"/>
      <c r="AN15" s="8"/>
      <c r="AO15" s="316" t="s">
        <v>98</v>
      </c>
      <c r="AP15" s="37" t="s">
        <v>185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316" t="s">
        <v>98</v>
      </c>
      <c r="BB15" s="37" t="s">
        <v>185</v>
      </c>
      <c r="BC15" s="8"/>
      <c r="BD15" s="8"/>
      <c r="BE15" s="76">
        <f>SUM(AE15)</f>
        <v>2589028</v>
      </c>
      <c r="BF15" s="241">
        <f>SUM(Y15+W15+U15+S15+O15+BD15+AZ15+AX15+AV15+AT15+AR15+AN15+AL15+AJ15+AH15+AF15)</f>
        <v>0</v>
      </c>
      <c r="BG15" s="26"/>
      <c r="BH15" s="27"/>
      <c r="BI15" s="27"/>
      <c r="BJ15" s="316" t="s">
        <v>98</v>
      </c>
      <c r="BK15" s="37" t="s">
        <v>188</v>
      </c>
      <c r="BL15" s="8"/>
      <c r="BM15" s="8"/>
      <c r="BN15" s="8"/>
      <c r="BO15" s="69"/>
      <c r="BP15" s="88"/>
      <c r="BQ15" s="243"/>
      <c r="BR15" s="27"/>
      <c r="BS15" s="27"/>
      <c r="BT15" s="26"/>
      <c r="BU15" s="27"/>
      <c r="BV15" s="316" t="s">
        <v>98</v>
      </c>
      <c r="BW15" s="37" t="s">
        <v>185</v>
      </c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69"/>
      <c r="CJ15" s="76"/>
      <c r="CK15" s="77"/>
      <c r="CL15" s="26"/>
      <c r="CM15" s="316" t="s">
        <v>98</v>
      </c>
      <c r="CN15" s="37" t="s">
        <v>188</v>
      </c>
      <c r="CO15" s="8"/>
      <c r="CP15" s="8"/>
      <c r="CQ15" s="8"/>
      <c r="CR15" s="8"/>
      <c r="CS15" s="8"/>
      <c r="CT15" s="8"/>
      <c r="CU15" s="8"/>
      <c r="CV15" s="8"/>
      <c r="CW15" s="8"/>
      <c r="CX15" s="69"/>
      <c r="CY15" s="76">
        <v>0</v>
      </c>
      <c r="CZ15" s="77">
        <f>CP15+CR15+CX15</f>
        <v>0</v>
      </c>
      <c r="DG15" s="316" t="s">
        <v>98</v>
      </c>
      <c r="DH15" s="104" t="s">
        <v>188</v>
      </c>
      <c r="DI15" s="76">
        <f>SUM(X15,BE15,BP15,CJ15,CY15)</f>
        <v>2589028</v>
      </c>
      <c r="DJ15" s="77">
        <f>SUM(Y15,BF15,BQ15,CK15,CZ15)</f>
        <v>0</v>
      </c>
    </row>
    <row r="16" spans="1:135" ht="25.5" x14ac:dyDescent="0.2">
      <c r="A16" s="317"/>
      <c r="B16" s="37" t="s">
        <v>189</v>
      </c>
      <c r="C16" s="8"/>
      <c r="D16" s="8"/>
      <c r="E16" s="8"/>
      <c r="F16" s="8"/>
      <c r="G16" s="8"/>
      <c r="H16" s="69"/>
      <c r="I16" s="88"/>
      <c r="J16" s="85"/>
      <c r="K16" s="27"/>
      <c r="L16" s="317"/>
      <c r="M16" s="37" t="s">
        <v>189</v>
      </c>
      <c r="N16" s="8"/>
      <c r="O16" s="69"/>
      <c r="P16" s="69"/>
      <c r="Q16" s="69"/>
      <c r="R16" s="69"/>
      <c r="S16" s="69"/>
      <c r="T16" s="69"/>
      <c r="U16" s="69"/>
      <c r="V16" s="69"/>
      <c r="W16" s="69"/>
      <c r="X16" s="7"/>
      <c r="Y16" s="116"/>
      <c r="Z16" s="27"/>
      <c r="AA16" s="27"/>
      <c r="AB16" s="71"/>
      <c r="AC16" s="270"/>
      <c r="AD16" s="37" t="s">
        <v>189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17"/>
      <c r="AP16" s="37" t="s">
        <v>189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317"/>
      <c r="BB16" s="37" t="s">
        <v>189</v>
      </c>
      <c r="BC16" s="8"/>
      <c r="BD16" s="8"/>
      <c r="BE16" s="76">
        <f>SUM(AE16+AG16+AI16+AK16+AM16+AQ16+AS16+AU16+AW16+AY16+BC16+N16+P16+R16+T16+V16+X16)</f>
        <v>0</v>
      </c>
      <c r="BF16" s="241">
        <f>SUM(BD16+AZ16+AX16+AV16+AT16+AR16+AN16+AL16+AJ16+AH16+AF16+Y16+W16+U16+S16+O16)</f>
        <v>0</v>
      </c>
      <c r="BG16" s="26"/>
      <c r="BH16" s="27"/>
      <c r="BI16" s="27"/>
      <c r="BJ16" s="317"/>
      <c r="BK16" s="37" t="s">
        <v>189</v>
      </c>
      <c r="BL16" s="8"/>
      <c r="BM16" s="8"/>
      <c r="BN16" s="8"/>
      <c r="BO16" s="69"/>
      <c r="BP16" s="88"/>
      <c r="BQ16" s="243"/>
      <c r="BR16" s="27"/>
      <c r="BS16" s="27"/>
      <c r="BT16" s="26"/>
      <c r="BU16" s="27"/>
      <c r="BV16" s="317"/>
      <c r="BW16" s="37" t="s">
        <v>189</v>
      </c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69"/>
      <c r="CJ16" s="76"/>
      <c r="CK16" s="77"/>
      <c r="CL16" s="26"/>
      <c r="CM16" s="317"/>
      <c r="CN16" s="37" t="s">
        <v>189</v>
      </c>
      <c r="CO16" s="8"/>
      <c r="CP16" s="8"/>
      <c r="CQ16" s="8"/>
      <c r="CR16" s="8"/>
      <c r="CS16" s="8"/>
      <c r="CT16" s="8"/>
      <c r="CU16" s="8"/>
      <c r="CV16" s="8"/>
      <c r="CW16" s="8"/>
      <c r="CX16" s="69"/>
      <c r="CY16" s="76">
        <v>0</v>
      </c>
      <c r="CZ16" s="77">
        <f>CP16+CR16+CX16</f>
        <v>0</v>
      </c>
      <c r="DG16" s="317"/>
      <c r="DH16" s="104" t="s">
        <v>189</v>
      </c>
      <c r="DI16" s="76">
        <f>SUM(X16,BE16,BP16,CJ16,CY16)</f>
        <v>0</v>
      </c>
      <c r="DJ16" s="77">
        <f>SUM(Y16,BF16,BQ16,CK16,CZ16)</f>
        <v>0</v>
      </c>
    </row>
    <row r="17" spans="1:126" ht="38.25" x14ac:dyDescent="0.2">
      <c r="A17" s="199" t="s">
        <v>99</v>
      </c>
      <c r="B17" s="37" t="s">
        <v>542</v>
      </c>
      <c r="C17" s="8"/>
      <c r="D17" s="8"/>
      <c r="E17" s="8"/>
      <c r="F17" s="8"/>
      <c r="G17" s="8"/>
      <c r="H17" s="69"/>
      <c r="I17" s="88"/>
      <c r="J17" s="85"/>
      <c r="K17" s="27"/>
      <c r="L17" s="199" t="s">
        <v>99</v>
      </c>
      <c r="M17" s="37" t="s">
        <v>542</v>
      </c>
      <c r="N17" s="8"/>
      <c r="O17" s="69"/>
      <c r="P17" s="69"/>
      <c r="Q17" s="69"/>
      <c r="R17" s="69"/>
      <c r="S17" s="69"/>
      <c r="T17" s="69"/>
      <c r="U17" s="69"/>
      <c r="V17" s="69"/>
      <c r="W17" s="69"/>
      <c r="X17" s="7"/>
      <c r="Y17" s="116"/>
      <c r="Z17" s="27"/>
      <c r="AA17" s="27"/>
      <c r="AB17" s="74"/>
      <c r="AC17" s="200" t="s">
        <v>99</v>
      </c>
      <c r="AD17" s="37" t="s">
        <v>542</v>
      </c>
      <c r="AE17" s="8">
        <v>9826137</v>
      </c>
      <c r="AF17" s="8">
        <v>9826137</v>
      </c>
      <c r="AG17" s="8"/>
      <c r="AH17" s="8"/>
      <c r="AI17" s="8"/>
      <c r="AJ17" s="8"/>
      <c r="AK17" s="8"/>
      <c r="AL17" s="8"/>
      <c r="AM17" s="8"/>
      <c r="AN17" s="8"/>
      <c r="AO17" s="199" t="s">
        <v>99</v>
      </c>
      <c r="AP17" s="37" t="s">
        <v>542</v>
      </c>
      <c r="AQ17" s="8"/>
      <c r="AR17" s="8"/>
      <c r="AS17" s="8"/>
      <c r="AT17" s="8"/>
      <c r="AU17" s="8" t="s">
        <v>538</v>
      </c>
      <c r="AV17" s="8"/>
      <c r="AW17" s="8"/>
      <c r="AX17" s="8"/>
      <c r="AY17" s="8"/>
      <c r="AZ17" s="8"/>
      <c r="BA17" s="199" t="s">
        <v>99</v>
      </c>
      <c r="BB17" s="37" t="s">
        <v>542</v>
      </c>
      <c r="BC17" s="8"/>
      <c r="BD17" s="8"/>
      <c r="BE17" s="76">
        <v>9826137</v>
      </c>
      <c r="BF17" s="241">
        <v>9826137</v>
      </c>
      <c r="BG17" s="26"/>
      <c r="BH17" s="27"/>
      <c r="BI17" s="27"/>
      <c r="BJ17" s="199" t="s">
        <v>99</v>
      </c>
      <c r="BK17" s="37" t="s">
        <v>542</v>
      </c>
      <c r="BL17" s="8"/>
      <c r="BM17" s="8"/>
      <c r="BN17" s="8"/>
      <c r="BO17" s="69"/>
      <c r="BP17" s="88"/>
      <c r="BQ17" s="243"/>
      <c r="BR17" s="27"/>
      <c r="BS17" s="27"/>
      <c r="BT17" s="26"/>
      <c r="BU17" s="27"/>
      <c r="BV17" s="199" t="s">
        <v>99</v>
      </c>
      <c r="BW17" s="37" t="s">
        <v>542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 t="s">
        <v>618</v>
      </c>
      <c r="CI17" s="69"/>
      <c r="CJ17" s="76"/>
      <c r="CK17" s="77"/>
      <c r="CL17" s="26"/>
      <c r="CM17" s="199" t="s">
        <v>99</v>
      </c>
      <c r="CN17" s="37" t="s">
        <v>542</v>
      </c>
      <c r="CO17" s="8"/>
      <c r="CP17" s="8"/>
      <c r="CQ17" s="8"/>
      <c r="CR17" s="8"/>
      <c r="CS17" s="8"/>
      <c r="CT17" s="8"/>
      <c r="CU17" s="8"/>
      <c r="CV17" s="8"/>
      <c r="CW17" s="8"/>
      <c r="CX17" s="69"/>
      <c r="CY17" s="76"/>
      <c r="CZ17" s="77"/>
      <c r="DG17" s="199" t="s">
        <v>99</v>
      </c>
      <c r="DH17" s="104" t="s">
        <v>542</v>
      </c>
      <c r="DI17" s="76">
        <v>9826137</v>
      </c>
      <c r="DJ17" s="77">
        <v>9826137</v>
      </c>
    </row>
    <row r="18" spans="1:126" ht="21.75" customHeight="1" x14ac:dyDescent="0.2">
      <c r="A18" s="28" t="s">
        <v>541</v>
      </c>
      <c r="B18" s="37" t="s">
        <v>217</v>
      </c>
      <c r="C18" s="8"/>
      <c r="D18" s="8"/>
      <c r="E18" s="8"/>
      <c r="F18" s="8"/>
      <c r="G18" s="8"/>
      <c r="H18" s="69"/>
      <c r="I18" s="88"/>
      <c r="J18" s="85"/>
      <c r="K18" s="27"/>
      <c r="L18" s="28" t="s">
        <v>541</v>
      </c>
      <c r="M18" s="403" t="s">
        <v>705</v>
      </c>
      <c r="N18" s="8"/>
      <c r="O18" s="69"/>
      <c r="P18" s="69"/>
      <c r="Q18" s="69"/>
      <c r="R18" s="69"/>
      <c r="S18" s="69"/>
      <c r="T18" s="69"/>
      <c r="U18" s="69"/>
      <c r="V18" s="69"/>
      <c r="W18" s="69"/>
      <c r="X18" s="7"/>
      <c r="Y18" s="116"/>
      <c r="Z18" s="27"/>
      <c r="AA18" s="27"/>
      <c r="AB18" s="74"/>
      <c r="AC18" s="68" t="s">
        <v>541</v>
      </c>
      <c r="AD18" s="37" t="s">
        <v>217</v>
      </c>
      <c r="AE18" s="8">
        <v>15976000</v>
      </c>
      <c r="AF18" s="8"/>
      <c r="AG18" s="8"/>
      <c r="AH18" s="8"/>
      <c r="AI18" s="8"/>
      <c r="AJ18" s="8"/>
      <c r="AK18" s="8"/>
      <c r="AL18" s="8"/>
      <c r="AM18" s="8"/>
      <c r="AN18" s="8"/>
      <c r="AO18" s="28" t="s">
        <v>541</v>
      </c>
      <c r="AP18" s="37" t="s">
        <v>217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28" t="s">
        <v>541</v>
      </c>
      <c r="BB18" s="37" t="s">
        <v>217</v>
      </c>
      <c r="BC18" s="8"/>
      <c r="BD18" s="8"/>
      <c r="BE18" s="76">
        <v>15976000</v>
      </c>
      <c r="BF18" s="241"/>
      <c r="BG18" s="26"/>
      <c r="BH18" s="27"/>
      <c r="BI18" s="27"/>
      <c r="BJ18" s="28" t="s">
        <v>541</v>
      </c>
      <c r="BK18" s="37" t="s">
        <v>217</v>
      </c>
      <c r="BL18" s="8"/>
      <c r="BM18" s="8"/>
      <c r="BN18" s="8"/>
      <c r="BO18" s="69"/>
      <c r="BP18" s="88"/>
      <c r="BQ18" s="243"/>
      <c r="BR18" s="27"/>
      <c r="BS18" s="27"/>
      <c r="BT18" s="26"/>
      <c r="BU18" s="27"/>
      <c r="BV18" s="28" t="s">
        <v>541</v>
      </c>
      <c r="BW18" s="37" t="s">
        <v>217</v>
      </c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69"/>
      <c r="CJ18" s="76"/>
      <c r="CK18" s="77"/>
      <c r="CL18" s="26"/>
      <c r="CM18" s="28" t="s">
        <v>541</v>
      </c>
      <c r="CN18" s="37" t="s">
        <v>217</v>
      </c>
      <c r="CO18" s="8"/>
      <c r="CP18" s="8"/>
      <c r="CQ18" s="8"/>
      <c r="CR18" s="8"/>
      <c r="CS18" s="8"/>
      <c r="CT18" s="8"/>
      <c r="CU18" s="8"/>
      <c r="CV18" s="8"/>
      <c r="CW18" s="8"/>
      <c r="CX18" s="69"/>
      <c r="CY18" s="76">
        <v>0</v>
      </c>
      <c r="CZ18" s="77">
        <v>0</v>
      </c>
      <c r="DG18" s="28" t="s">
        <v>541</v>
      </c>
      <c r="DH18" s="104" t="s">
        <v>225</v>
      </c>
      <c r="DI18" s="76">
        <v>15976000</v>
      </c>
      <c r="DJ18" s="77">
        <f>SUM(Y18,BF18,BQ18,CK18,CZ18)</f>
        <v>0</v>
      </c>
    </row>
    <row r="19" spans="1:126" ht="25.5" customHeight="1" x14ac:dyDescent="0.2">
      <c r="A19" s="289" t="s">
        <v>186</v>
      </c>
      <c r="B19" s="289"/>
      <c r="C19" s="7">
        <f>SUM(C12:C18)</f>
        <v>76158838</v>
      </c>
      <c r="D19" s="7">
        <f t="shared" ref="D19:J19" si="12">SUM(D12:D18)</f>
        <v>73026463</v>
      </c>
      <c r="E19" s="7">
        <f t="shared" si="12"/>
        <v>0</v>
      </c>
      <c r="F19" s="7">
        <f t="shared" si="12"/>
        <v>1192415</v>
      </c>
      <c r="G19" s="7">
        <f t="shared" si="12"/>
        <v>0</v>
      </c>
      <c r="H19" s="70">
        <f t="shared" si="12"/>
        <v>1708623</v>
      </c>
      <c r="I19" s="76">
        <f t="shared" si="12"/>
        <v>76158838</v>
      </c>
      <c r="J19" s="77">
        <f t="shared" si="12"/>
        <v>75927501</v>
      </c>
      <c r="K19" s="26"/>
      <c r="L19" s="289" t="s">
        <v>186</v>
      </c>
      <c r="M19" s="289"/>
      <c r="N19" s="7">
        <f t="shared" ref="N19:W19" si="13">SUM(N12:N16)</f>
        <v>200000</v>
      </c>
      <c r="O19" s="70">
        <f t="shared" si="13"/>
        <v>0</v>
      </c>
      <c r="P19" s="70">
        <f>SUM(P12:P18)</f>
        <v>0</v>
      </c>
      <c r="Q19" s="70">
        <f>SUM(Q12:Q18)</f>
        <v>0</v>
      </c>
      <c r="R19" s="70">
        <f>SUM(R12:R18)</f>
        <v>94475703</v>
      </c>
      <c r="S19" s="70">
        <f>SUM(S12:S18)</f>
        <v>59937483</v>
      </c>
      <c r="T19" s="70">
        <f t="shared" si="13"/>
        <v>2500000</v>
      </c>
      <c r="U19" s="70">
        <f t="shared" si="13"/>
        <v>968729</v>
      </c>
      <c r="V19" s="70">
        <f t="shared" si="13"/>
        <v>700000</v>
      </c>
      <c r="W19" s="70">
        <f t="shared" si="13"/>
        <v>0</v>
      </c>
      <c r="X19" s="7">
        <v>1000000</v>
      </c>
      <c r="Y19" s="116">
        <v>400000</v>
      </c>
      <c r="Z19" s="26"/>
      <c r="AA19" s="26"/>
      <c r="AB19" s="80"/>
      <c r="AC19" s="336" t="s">
        <v>186</v>
      </c>
      <c r="AD19" s="337"/>
      <c r="AE19" s="7">
        <f>SUM(AE12:AE18)</f>
        <v>272134760</v>
      </c>
      <c r="AF19" s="7">
        <f>SUM(AF12:AF18)</f>
        <v>65927155</v>
      </c>
      <c r="AG19" s="7">
        <f>SUM(AG12:AG18)</f>
        <v>6300000</v>
      </c>
      <c r="AH19" s="7">
        <f t="shared" ref="AH19:AN19" si="14">SUM(AH12:AH16)</f>
        <v>207063</v>
      </c>
      <c r="AI19" s="7">
        <f t="shared" si="14"/>
        <v>1445390</v>
      </c>
      <c r="AJ19" s="7">
        <f t="shared" si="14"/>
        <v>6940303</v>
      </c>
      <c r="AK19" s="7">
        <f t="shared" si="14"/>
        <v>1500000</v>
      </c>
      <c r="AL19" s="7">
        <f t="shared" si="14"/>
        <v>1041302</v>
      </c>
      <c r="AM19" s="7">
        <f t="shared" si="14"/>
        <v>194000</v>
      </c>
      <c r="AN19" s="7">
        <f t="shared" si="14"/>
        <v>82800</v>
      </c>
      <c r="AO19" s="289" t="s">
        <v>186</v>
      </c>
      <c r="AP19" s="289"/>
      <c r="AQ19" s="7">
        <f>SUM(AQ12:AQ16)</f>
        <v>8412000</v>
      </c>
      <c r="AR19" s="7">
        <f t="shared" ref="AR19:AZ19" si="15">SUM(AR12:AR16)</f>
        <v>8082594</v>
      </c>
      <c r="AS19" s="7">
        <f t="shared" si="15"/>
        <v>20163485</v>
      </c>
      <c r="AT19" s="7">
        <f t="shared" si="15"/>
        <v>5241412</v>
      </c>
      <c r="AU19" s="7">
        <f t="shared" si="15"/>
        <v>1000000</v>
      </c>
      <c r="AV19" s="7">
        <f t="shared" si="15"/>
        <v>361556</v>
      </c>
      <c r="AW19" s="7">
        <v>14556353</v>
      </c>
      <c r="AX19" s="7">
        <v>6358661</v>
      </c>
      <c r="AY19" s="7">
        <f>SUM(AY12:AY16)</f>
        <v>21090520</v>
      </c>
      <c r="AZ19" s="7">
        <f t="shared" si="15"/>
        <v>14063001</v>
      </c>
      <c r="BA19" s="289" t="s">
        <v>186</v>
      </c>
      <c r="BB19" s="289"/>
      <c r="BC19" s="7">
        <f>SUM(BC12:BC18)</f>
        <v>3789360</v>
      </c>
      <c r="BD19" s="7">
        <f>SUM(BD12:BD16)</f>
        <v>3811418</v>
      </c>
      <c r="BE19" s="76">
        <f>SUM(BE12:BE18)</f>
        <v>449868578</v>
      </c>
      <c r="BF19" s="241">
        <f>SUM(BF12:BF18)</f>
        <v>179170716</v>
      </c>
      <c r="BG19" s="26"/>
      <c r="BH19" s="26"/>
      <c r="BI19" s="26"/>
      <c r="BJ19" s="289" t="s">
        <v>186</v>
      </c>
      <c r="BK19" s="289"/>
      <c r="BL19" s="7">
        <f t="shared" ref="BL19:BQ19" si="16">SUM(BL12:BL16)</f>
        <v>63789984</v>
      </c>
      <c r="BM19" s="7">
        <f t="shared" si="16"/>
        <v>47189616</v>
      </c>
      <c r="BN19" s="7">
        <f t="shared" si="16"/>
        <v>10198100</v>
      </c>
      <c r="BO19" s="70">
        <f t="shared" si="16"/>
        <v>6858520</v>
      </c>
      <c r="BP19" s="76">
        <f t="shared" si="16"/>
        <v>73988084</v>
      </c>
      <c r="BQ19" s="241">
        <f t="shared" si="16"/>
        <v>54048136</v>
      </c>
      <c r="BR19" s="26"/>
      <c r="BS19" s="26"/>
      <c r="BT19" s="26"/>
      <c r="BU19" s="26"/>
      <c r="BV19" s="289" t="s">
        <v>186</v>
      </c>
      <c r="BW19" s="289"/>
      <c r="BX19" s="7">
        <f>SUM(BX12:BX18)</f>
        <v>77554416</v>
      </c>
      <c r="BY19" s="7">
        <f>SUM(BY12:BY18)</f>
        <v>62317949</v>
      </c>
      <c r="BZ19" s="7">
        <f t="shared" ref="BZ19:CI19" si="17">SUM(BZ12:BZ18)</f>
        <v>6765145</v>
      </c>
      <c r="CA19" s="7">
        <f t="shared" si="17"/>
        <v>6602478</v>
      </c>
      <c r="CB19" s="7">
        <f t="shared" si="17"/>
        <v>8424220</v>
      </c>
      <c r="CC19" s="7">
        <f t="shared" si="17"/>
        <v>6082342</v>
      </c>
      <c r="CD19" s="7">
        <f t="shared" si="17"/>
        <v>8834220</v>
      </c>
      <c r="CE19" s="7">
        <f t="shared" si="17"/>
        <v>8284154</v>
      </c>
      <c r="CF19" s="7"/>
      <c r="CG19" s="7">
        <v>2428352</v>
      </c>
      <c r="CH19" s="7">
        <f t="shared" si="17"/>
        <v>8255000</v>
      </c>
      <c r="CI19" s="70">
        <f t="shared" si="17"/>
        <v>7317504</v>
      </c>
      <c r="CJ19" s="76">
        <f>SUM(CJ12:CJ18)</f>
        <v>109833001</v>
      </c>
      <c r="CK19" s="77">
        <f>SUM(CK12:CK16)</f>
        <v>93032779</v>
      </c>
      <c r="CL19" s="26"/>
      <c r="CM19" s="289" t="s">
        <v>186</v>
      </c>
      <c r="CN19" s="289"/>
      <c r="CO19" s="7">
        <f t="shared" ref="CO19:CZ19" si="18">SUM(CO12:CO16)</f>
        <v>9479115</v>
      </c>
      <c r="CP19" s="7">
        <f t="shared" si="18"/>
        <v>6915790</v>
      </c>
      <c r="CQ19" s="7">
        <f t="shared" si="18"/>
        <v>720000</v>
      </c>
      <c r="CR19" s="7">
        <f t="shared" si="18"/>
        <v>489127</v>
      </c>
      <c r="CS19" s="7">
        <v>500000</v>
      </c>
      <c r="CT19" s="7">
        <v>45106</v>
      </c>
      <c r="CU19" s="7"/>
      <c r="CV19" s="7">
        <v>788461</v>
      </c>
      <c r="CW19" s="7">
        <f t="shared" si="18"/>
        <v>971925</v>
      </c>
      <c r="CX19" s="70">
        <f t="shared" si="18"/>
        <v>390166</v>
      </c>
      <c r="CY19" s="76">
        <f>SUM(CY12:CY18)</f>
        <v>11671040</v>
      </c>
      <c r="CZ19" s="77">
        <f t="shared" si="18"/>
        <v>8628650</v>
      </c>
      <c r="DG19" s="289" t="s">
        <v>186</v>
      </c>
      <c r="DH19" s="313"/>
      <c r="DI19" s="76">
        <f>SUM(I19,BE19,BP19,CJ19,CY19)</f>
        <v>721519541</v>
      </c>
      <c r="DJ19" s="77">
        <f>SUM(J19,BF19,BQ19,CK19,CZ19)</f>
        <v>410807782</v>
      </c>
    </row>
    <row r="20" spans="1:126" ht="25.5" customHeight="1" thickBot="1" x14ac:dyDescent="0.25">
      <c r="A20" s="315" t="s">
        <v>209</v>
      </c>
      <c r="B20" s="315"/>
      <c r="C20" s="7">
        <v>17</v>
      </c>
      <c r="D20" s="7">
        <v>17</v>
      </c>
      <c r="E20" s="7"/>
      <c r="F20" s="8"/>
      <c r="G20" s="8"/>
      <c r="H20" s="70">
        <v>3</v>
      </c>
      <c r="I20" s="78">
        <v>17</v>
      </c>
      <c r="J20" s="79">
        <v>20</v>
      </c>
      <c r="K20" s="27"/>
      <c r="L20" s="315" t="s">
        <v>209</v>
      </c>
      <c r="M20" s="315"/>
      <c r="N20" s="8"/>
      <c r="O20" s="69"/>
      <c r="P20" s="69"/>
      <c r="Q20" s="69"/>
      <c r="R20" s="69"/>
      <c r="S20" s="70">
        <v>45</v>
      </c>
      <c r="T20" s="69"/>
      <c r="U20" s="69"/>
      <c r="V20" s="70"/>
      <c r="W20" s="69"/>
      <c r="X20" s="7"/>
      <c r="Y20" s="116"/>
      <c r="Z20" s="27"/>
      <c r="AA20" s="27"/>
      <c r="AB20" s="81"/>
      <c r="AC20" s="271" t="s">
        <v>209</v>
      </c>
      <c r="AD20" s="273"/>
      <c r="AE20" s="7">
        <v>3</v>
      </c>
      <c r="AF20" s="7"/>
      <c r="AG20" s="8"/>
      <c r="AH20" s="8"/>
      <c r="AI20" s="8"/>
      <c r="AJ20" s="8"/>
      <c r="AK20" s="8"/>
      <c r="AL20" s="8"/>
      <c r="AM20" s="8"/>
      <c r="AN20" s="8"/>
      <c r="AO20" s="315" t="s">
        <v>209</v>
      </c>
      <c r="AP20" s="315"/>
      <c r="AQ20" s="8"/>
      <c r="AR20" s="8"/>
      <c r="AS20" s="8"/>
      <c r="AT20" s="8"/>
      <c r="AU20" s="8"/>
      <c r="AV20" s="8"/>
      <c r="AW20" s="7">
        <v>9</v>
      </c>
      <c r="AX20" s="7">
        <v>9</v>
      </c>
      <c r="AY20" s="8"/>
      <c r="AZ20" s="8"/>
      <c r="BA20" s="315" t="s">
        <v>209</v>
      </c>
      <c r="BB20" s="315"/>
      <c r="BC20" s="2"/>
      <c r="BD20" s="2"/>
      <c r="BE20" s="78">
        <v>12</v>
      </c>
      <c r="BF20" s="242">
        <v>54</v>
      </c>
      <c r="BG20" s="26"/>
      <c r="BH20" s="26"/>
      <c r="BI20" s="26"/>
      <c r="BJ20" s="315" t="s">
        <v>209</v>
      </c>
      <c r="BK20" s="315"/>
      <c r="BL20" s="7">
        <v>14</v>
      </c>
      <c r="BM20" s="7">
        <v>14</v>
      </c>
      <c r="BN20" s="8"/>
      <c r="BO20" s="69"/>
      <c r="BP20" s="78">
        <f>BL20+BN20</f>
        <v>14</v>
      </c>
      <c r="BQ20" s="242">
        <v>14</v>
      </c>
      <c r="BR20" s="27"/>
      <c r="BS20" s="27"/>
      <c r="BT20" s="26"/>
      <c r="BU20" s="26"/>
      <c r="BV20" s="315" t="s">
        <v>209</v>
      </c>
      <c r="BW20" s="315"/>
      <c r="BX20" s="6">
        <v>14</v>
      </c>
      <c r="BY20" s="6">
        <v>14</v>
      </c>
      <c r="BZ20" s="6">
        <v>2</v>
      </c>
      <c r="CA20" s="6">
        <v>2</v>
      </c>
      <c r="CB20" s="6">
        <v>3</v>
      </c>
      <c r="CC20" s="6">
        <v>3</v>
      </c>
      <c r="CD20" s="6">
        <v>3</v>
      </c>
      <c r="CE20" s="6">
        <v>3</v>
      </c>
      <c r="CF20" s="6"/>
      <c r="CG20" s="6">
        <v>2</v>
      </c>
      <c r="CH20" s="2"/>
      <c r="CI20" s="42"/>
      <c r="CJ20" s="78">
        <f>BX20+BZ20+CB20+CD20</f>
        <v>22</v>
      </c>
      <c r="CK20" s="79">
        <v>24</v>
      </c>
      <c r="CL20" s="26"/>
      <c r="CM20" s="315" t="s">
        <v>209</v>
      </c>
      <c r="CN20" s="315"/>
      <c r="CO20" s="7">
        <v>2</v>
      </c>
      <c r="CP20" s="7">
        <v>2</v>
      </c>
      <c r="CQ20" s="8"/>
      <c r="CR20" s="8"/>
      <c r="CS20" s="8"/>
      <c r="CT20" s="8"/>
      <c r="CU20" s="8"/>
      <c r="CV20" s="7">
        <v>2</v>
      </c>
      <c r="CW20" s="8"/>
      <c r="CX20" s="69"/>
      <c r="CY20" s="78">
        <f>CO20+CQ20+CW20</f>
        <v>2</v>
      </c>
      <c r="CZ20" s="79">
        <v>4</v>
      </c>
      <c r="DG20" s="315" t="s">
        <v>209</v>
      </c>
      <c r="DH20" s="271"/>
      <c r="DI20" s="78">
        <f>SUM(I20+BE20,BP20,CJ20,CY20)</f>
        <v>67</v>
      </c>
      <c r="DJ20" s="79">
        <f>SUM(J20,BF20,BQ20,CK20,CZ20)</f>
        <v>116</v>
      </c>
    </row>
    <row r="21" spans="1:126" x14ac:dyDescent="0.2">
      <c r="A21" s="32"/>
      <c r="B21" s="35"/>
      <c r="F21">
        <v>1</v>
      </c>
      <c r="R21">
        <v>2</v>
      </c>
      <c r="AC21" s="48"/>
      <c r="AD21" s="48"/>
      <c r="AE21" s="39"/>
      <c r="AF21" s="39"/>
      <c r="AG21" s="39"/>
      <c r="AH21" s="39"/>
      <c r="AI21" s="39">
        <v>3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>
        <v>4</v>
      </c>
      <c r="AV21" s="39"/>
      <c r="AW21" s="39"/>
      <c r="AX21" s="39"/>
      <c r="AY21" s="39"/>
      <c r="AZ21" s="39"/>
      <c r="BA21" s="39"/>
      <c r="BB21" s="39"/>
      <c r="BC21" s="39"/>
      <c r="BD21" s="39"/>
      <c r="BE21" s="48"/>
      <c r="BF21" s="103"/>
      <c r="BG21" s="48"/>
      <c r="BN21">
        <v>6</v>
      </c>
      <c r="CD21">
        <v>7</v>
      </c>
      <c r="CQ21">
        <v>8</v>
      </c>
      <c r="DI21">
        <v>9</v>
      </c>
    </row>
    <row r="22" spans="1:126" x14ac:dyDescent="0.2">
      <c r="A22" s="32"/>
      <c r="B22" s="35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  <c r="AT22" s="284"/>
      <c r="AU22" s="284"/>
      <c r="AV22" s="284"/>
      <c r="AW22" s="284"/>
      <c r="AX22" s="284"/>
      <c r="AY22" s="284"/>
      <c r="AZ22" s="284"/>
      <c r="CQ22" s="32"/>
      <c r="DD22" s="284"/>
      <c r="DE22" s="284"/>
      <c r="DF22" s="284"/>
      <c r="DG22" s="284"/>
      <c r="DH22" s="284"/>
      <c r="DI22" s="284"/>
      <c r="DJ22" s="284"/>
      <c r="DK22" s="284"/>
      <c r="DL22" s="284"/>
      <c r="DS22" s="32"/>
      <c r="DT22" s="32"/>
      <c r="DU22" s="32"/>
      <c r="DV22" s="32"/>
    </row>
    <row r="23" spans="1:126" x14ac:dyDescent="0.2">
      <c r="A23" s="284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BA23" s="284"/>
      <c r="BB23" s="284"/>
      <c r="BC23" s="284"/>
      <c r="BD23" s="284"/>
      <c r="BE23" s="284"/>
      <c r="BF23" s="284"/>
      <c r="BG23" s="32"/>
      <c r="BH23" s="284"/>
      <c r="BI23" s="284"/>
      <c r="BJ23" s="284"/>
      <c r="BK23" s="284"/>
      <c r="BL23" s="284"/>
      <c r="BM23" s="284"/>
      <c r="BN23" s="284"/>
      <c r="BO23" s="284"/>
      <c r="BP23" s="284"/>
      <c r="BQ23" s="284"/>
      <c r="BR23" s="284"/>
      <c r="BS23" s="284"/>
      <c r="BT23" s="32"/>
      <c r="BU23" s="32"/>
      <c r="BV23" s="284"/>
      <c r="BW23" s="284"/>
      <c r="BX23" s="284"/>
      <c r="BY23" s="284"/>
      <c r="BZ23" s="284"/>
      <c r="CA23" s="284"/>
      <c r="CB23" s="284"/>
      <c r="CC23" s="284"/>
      <c r="CD23" s="284"/>
      <c r="CE23" s="284"/>
      <c r="CF23" s="284"/>
      <c r="CG23" s="284"/>
      <c r="CH23" s="284"/>
      <c r="CI23" s="284"/>
      <c r="DU23" s="3"/>
    </row>
    <row r="24" spans="1:126" x14ac:dyDescent="0.2">
      <c r="A24" s="32"/>
      <c r="B24" s="35"/>
    </row>
    <row r="25" spans="1:126" x14ac:dyDescent="0.2">
      <c r="A25" s="32"/>
      <c r="B25" s="35"/>
      <c r="BR25" s="3"/>
    </row>
    <row r="26" spans="1:126" x14ac:dyDescent="0.2">
      <c r="A26" s="32"/>
      <c r="B26" s="35"/>
      <c r="DU26" s="3"/>
    </row>
    <row r="27" spans="1:126" x14ac:dyDescent="0.2">
      <c r="A27" s="32"/>
      <c r="BE27" s="3"/>
    </row>
    <row r="28" spans="1:126" x14ac:dyDescent="0.2">
      <c r="A28" s="32"/>
    </row>
    <row r="29" spans="1:126" x14ac:dyDescent="0.2">
      <c r="A29" s="32"/>
    </row>
    <row r="30" spans="1:126" x14ac:dyDescent="0.2">
      <c r="A30" s="32"/>
    </row>
    <row r="31" spans="1:126" x14ac:dyDescent="0.2">
      <c r="A31" s="32"/>
    </row>
    <row r="32" spans="1:126" x14ac:dyDescent="0.2">
      <c r="A32" s="32"/>
    </row>
    <row r="33" spans="1:1" x14ac:dyDescent="0.2">
      <c r="A33" s="32"/>
    </row>
  </sheetData>
  <mergeCells count="120">
    <mergeCell ref="DG19:DH19"/>
    <mergeCell ref="DG4:DH6"/>
    <mergeCell ref="AS5:AT5"/>
    <mergeCell ref="DD22:DL22"/>
    <mergeCell ref="DG12:DH12"/>
    <mergeCell ref="BV20:BW20"/>
    <mergeCell ref="BX5:BY5"/>
    <mergeCell ref="DG20:DH20"/>
    <mergeCell ref="CM20:CN20"/>
    <mergeCell ref="CM19:CN19"/>
    <mergeCell ref="BJ20:BK20"/>
    <mergeCell ref="BJ19:BK19"/>
    <mergeCell ref="BL5:BM5"/>
    <mergeCell ref="BJ12:BK12"/>
    <mergeCell ref="BJ15:BJ16"/>
    <mergeCell ref="AU5:AV5"/>
    <mergeCell ref="DG15:DG16"/>
    <mergeCell ref="CM12:CN12"/>
    <mergeCell ref="CM15:CM16"/>
    <mergeCell ref="BV12:BW12"/>
    <mergeCell ref="BV15:BV16"/>
    <mergeCell ref="CF5:CG5"/>
    <mergeCell ref="BV1:CI1"/>
    <mergeCell ref="CJ1:DB1"/>
    <mergeCell ref="BH2:BS2"/>
    <mergeCell ref="BV2:CI2"/>
    <mergeCell ref="DI4:DJ5"/>
    <mergeCell ref="CO5:CP5"/>
    <mergeCell ref="CJ4:CK5"/>
    <mergeCell ref="CQ5:CR5"/>
    <mergeCell ref="CW5:CX5"/>
    <mergeCell ref="CM2:CZ2"/>
    <mergeCell ref="DC1:DM1"/>
    <mergeCell ref="CY5:CZ5"/>
    <mergeCell ref="CX3:CZ3"/>
    <mergeCell ref="CS5:CT5"/>
    <mergeCell ref="DI3:DJ3"/>
    <mergeCell ref="DC2:DL2"/>
    <mergeCell ref="CM5:CN6"/>
    <mergeCell ref="BT5:BU5"/>
    <mergeCell ref="BV5:BW6"/>
    <mergeCell ref="BJ5:BK6"/>
    <mergeCell ref="BP3:BQ3"/>
    <mergeCell ref="CU5:CV5"/>
    <mergeCell ref="A1:J1"/>
    <mergeCell ref="AC1:AN1"/>
    <mergeCell ref="G5:H5"/>
    <mergeCell ref="A2:J2"/>
    <mergeCell ref="X5:Y5"/>
    <mergeCell ref="L5:M6"/>
    <mergeCell ref="P5:Q5"/>
    <mergeCell ref="AB12:AD12"/>
    <mergeCell ref="AE5:AF5"/>
    <mergeCell ref="AI5:AJ5"/>
    <mergeCell ref="R5:S5"/>
    <mergeCell ref="AK5:AL5"/>
    <mergeCell ref="AG5:AH5"/>
    <mergeCell ref="T5:U5"/>
    <mergeCell ref="C5:D5"/>
    <mergeCell ref="E5:F5"/>
    <mergeCell ref="L4:Y4"/>
    <mergeCell ref="BA23:BF23"/>
    <mergeCell ref="L2:Y2"/>
    <mergeCell ref="X3:Y3"/>
    <mergeCell ref="A4:J4"/>
    <mergeCell ref="AM5:AN5"/>
    <mergeCell ref="V5:W5"/>
    <mergeCell ref="A15:A16"/>
    <mergeCell ref="L20:M20"/>
    <mergeCell ref="L12:M12"/>
    <mergeCell ref="L15:L16"/>
    <mergeCell ref="I5:J5"/>
    <mergeCell ref="AC5:AD6"/>
    <mergeCell ref="AC15:AC16"/>
    <mergeCell ref="AC19:AD19"/>
    <mergeCell ref="A12:B12"/>
    <mergeCell ref="A5:B6"/>
    <mergeCell ref="I3:J3"/>
    <mergeCell ref="AP2:AZ2"/>
    <mergeCell ref="AY3:AZ3"/>
    <mergeCell ref="BE3:BF3"/>
    <mergeCell ref="AL3:AN3"/>
    <mergeCell ref="AO15:AO16"/>
    <mergeCell ref="A23:K23"/>
    <mergeCell ref="A20:B20"/>
    <mergeCell ref="BV23:CI23"/>
    <mergeCell ref="BZ5:CA5"/>
    <mergeCell ref="CH5:CI5"/>
    <mergeCell ref="CB5:CC5"/>
    <mergeCell ref="CD5:CE5"/>
    <mergeCell ref="BV19:BW19"/>
    <mergeCell ref="L1:AA1"/>
    <mergeCell ref="AO22:AZ22"/>
    <mergeCell ref="AO1:AZ1"/>
    <mergeCell ref="AQ5:AR5"/>
    <mergeCell ref="AO12:AP12"/>
    <mergeCell ref="AO5:AP6"/>
    <mergeCell ref="N5:O5"/>
    <mergeCell ref="BH23:BS23"/>
    <mergeCell ref="BN5:BO5"/>
    <mergeCell ref="AW5:AX5"/>
    <mergeCell ref="AY5:AZ5"/>
    <mergeCell ref="BA1:BF1"/>
    <mergeCell ref="BP5:BQ5"/>
    <mergeCell ref="BR5:BS5"/>
    <mergeCell ref="BH1:BS1"/>
    <mergeCell ref="BE4:BF5"/>
    <mergeCell ref="AC20:AD20"/>
    <mergeCell ref="L23:AA23"/>
    <mergeCell ref="AC22:AN22"/>
    <mergeCell ref="AO19:AP19"/>
    <mergeCell ref="A19:B19"/>
    <mergeCell ref="L19:M19"/>
    <mergeCell ref="BA5:BB6"/>
    <mergeCell ref="BC5:BD5"/>
    <mergeCell ref="BA19:BB19"/>
    <mergeCell ref="BA20:BB20"/>
    <mergeCell ref="BA15:BA16"/>
    <mergeCell ref="BA12:BB12"/>
    <mergeCell ref="AO20:AP20"/>
  </mergeCells>
  <phoneticPr fontId="6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5/2016. (V. 27.) önkormányzati rendelethez</oddHeader>
    <oddFooter xml:space="preserve">&amp;C
</oddFooter>
  </headerFooter>
  <colBreaks count="9" manualBreakCount="9">
    <brk id="11" max="21" man="1"/>
    <brk id="26" max="21" man="1"/>
    <brk id="40" max="1048575" man="1"/>
    <brk id="52" max="1048575" man="1"/>
    <brk id="58" max="21" man="1"/>
    <brk id="72" max="21" man="1"/>
    <brk id="90" max="1048575" man="1"/>
    <brk id="106" max="1048575" man="1"/>
    <brk id="1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9" workbookViewId="0">
      <selection activeCell="F35" sqref="F35"/>
    </sheetView>
  </sheetViews>
  <sheetFormatPr defaultRowHeight="12.75" x14ac:dyDescent="0.2"/>
  <cols>
    <col min="2" max="2" width="10.85546875" customWidth="1"/>
    <col min="3" max="3" width="12.140625" customWidth="1"/>
    <col min="4" max="4" width="15.28515625" customWidth="1"/>
    <col min="5" max="5" width="13.7109375" customWidth="1"/>
    <col min="6" max="6" width="18" customWidth="1"/>
  </cols>
  <sheetData>
    <row r="1" spans="1:6" ht="15.75" x14ac:dyDescent="0.25">
      <c r="A1" s="311" t="s">
        <v>668</v>
      </c>
      <c r="B1" s="284"/>
      <c r="C1" s="284"/>
      <c r="D1" s="284"/>
      <c r="E1" s="284"/>
      <c r="F1" s="284"/>
    </row>
    <row r="2" spans="1:6" x14ac:dyDescent="0.2">
      <c r="A2" s="34"/>
      <c r="B2" s="34"/>
      <c r="C2" s="34"/>
      <c r="D2" s="34"/>
      <c r="E2" s="34"/>
      <c r="F2" s="34"/>
    </row>
    <row r="3" spans="1:6" x14ac:dyDescent="0.2">
      <c r="A3" s="34"/>
      <c r="B3" s="34"/>
      <c r="C3" s="34"/>
      <c r="D3" s="34"/>
      <c r="E3" s="34"/>
      <c r="F3" s="34"/>
    </row>
    <row r="4" spans="1:6" x14ac:dyDescent="0.2">
      <c r="A4" s="34"/>
      <c r="B4" s="34"/>
      <c r="C4" s="34"/>
      <c r="D4" s="34"/>
      <c r="E4" s="34"/>
      <c r="F4" s="34"/>
    </row>
    <row r="5" spans="1:6" x14ac:dyDescent="0.2">
      <c r="E5" s="275" t="s">
        <v>282</v>
      </c>
      <c r="F5" s="275"/>
    </row>
    <row r="6" spans="1:6" ht="12.75" customHeight="1" x14ac:dyDescent="0.2">
      <c r="A6" s="312" t="s">
        <v>121</v>
      </c>
      <c r="B6" s="348" t="s">
        <v>122</v>
      </c>
      <c r="C6" s="289" t="s">
        <v>1</v>
      </c>
      <c r="D6" s="289"/>
      <c r="E6" s="289"/>
      <c r="F6" s="348" t="s">
        <v>120</v>
      </c>
    </row>
    <row r="7" spans="1:6" x14ac:dyDescent="0.2">
      <c r="A7" s="312"/>
      <c r="B7" s="348"/>
      <c r="C7" s="201" t="s">
        <v>0</v>
      </c>
      <c r="D7" s="201" t="s">
        <v>20</v>
      </c>
      <c r="E7" s="201" t="s">
        <v>352</v>
      </c>
      <c r="F7" s="348"/>
    </row>
    <row r="8" spans="1:6" ht="24" customHeight="1" x14ac:dyDescent="0.2">
      <c r="A8" s="225" t="s">
        <v>54</v>
      </c>
      <c r="B8" s="11" t="s">
        <v>619</v>
      </c>
      <c r="C8" s="8" t="s">
        <v>538</v>
      </c>
      <c r="D8" s="8">
        <v>153000</v>
      </c>
      <c r="E8" s="8">
        <v>151765</v>
      </c>
      <c r="F8" s="11" t="s">
        <v>638</v>
      </c>
    </row>
    <row r="9" spans="1:6" ht="24" customHeight="1" x14ac:dyDescent="0.2">
      <c r="A9" s="261" t="s">
        <v>55</v>
      </c>
      <c r="B9" s="11" t="s">
        <v>619</v>
      </c>
      <c r="C9" s="8"/>
      <c r="D9" s="8"/>
      <c r="E9" s="8">
        <v>160000</v>
      </c>
      <c r="F9" s="11" t="s">
        <v>644</v>
      </c>
    </row>
    <row r="10" spans="1:6" ht="35.25" customHeight="1" x14ac:dyDescent="0.2">
      <c r="A10" s="202" t="s">
        <v>56</v>
      </c>
      <c r="B10" s="11" t="s">
        <v>392</v>
      </c>
      <c r="C10" s="8"/>
      <c r="D10" s="8">
        <v>31750</v>
      </c>
      <c r="E10" s="8">
        <v>27600</v>
      </c>
      <c r="F10" s="11" t="s">
        <v>639</v>
      </c>
    </row>
    <row r="11" spans="1:6" ht="35.25" customHeight="1" x14ac:dyDescent="0.2">
      <c r="A11" s="204" t="s">
        <v>58</v>
      </c>
      <c r="B11" s="11" t="s">
        <v>193</v>
      </c>
      <c r="C11" s="8"/>
      <c r="D11" s="101">
        <v>81000</v>
      </c>
      <c r="E11" s="8">
        <v>75430</v>
      </c>
      <c r="F11" s="206" t="s">
        <v>640</v>
      </c>
    </row>
    <row r="12" spans="1:6" ht="36" customHeight="1" x14ac:dyDescent="0.2">
      <c r="A12" s="204" t="s">
        <v>59</v>
      </c>
      <c r="B12" s="205" t="s">
        <v>193</v>
      </c>
      <c r="C12" s="8"/>
      <c r="D12" s="8"/>
      <c r="E12" s="8">
        <v>374000</v>
      </c>
      <c r="F12" s="206" t="s">
        <v>641</v>
      </c>
    </row>
    <row r="13" spans="1:6" ht="40.5" customHeight="1" x14ac:dyDescent="0.2">
      <c r="A13" s="204" t="s">
        <v>60</v>
      </c>
      <c r="B13" s="205" t="s">
        <v>193</v>
      </c>
      <c r="C13" s="8"/>
      <c r="D13" s="8"/>
      <c r="E13" s="8">
        <v>66690</v>
      </c>
      <c r="F13" s="206" t="s">
        <v>642</v>
      </c>
    </row>
    <row r="14" spans="1:6" ht="37.5" customHeight="1" x14ac:dyDescent="0.2">
      <c r="A14" s="204" t="s">
        <v>61</v>
      </c>
      <c r="B14" s="205" t="s">
        <v>314</v>
      </c>
      <c r="C14" s="8"/>
      <c r="D14" s="8">
        <v>12700</v>
      </c>
      <c r="E14" s="8">
        <v>5200</v>
      </c>
      <c r="F14" s="206" t="s">
        <v>643</v>
      </c>
    </row>
    <row r="15" spans="1:6" ht="37.5" customHeight="1" x14ac:dyDescent="0.2">
      <c r="A15" s="204" t="s">
        <v>98</v>
      </c>
      <c r="B15" s="205" t="s">
        <v>214</v>
      </c>
      <c r="C15" s="8"/>
      <c r="D15" s="8">
        <v>35000</v>
      </c>
      <c r="E15" s="8">
        <v>32765</v>
      </c>
      <c r="F15" s="206" t="s">
        <v>645</v>
      </c>
    </row>
    <row r="16" spans="1:6" ht="37.5" customHeight="1" x14ac:dyDescent="0.2">
      <c r="A16" s="204" t="s">
        <v>99</v>
      </c>
      <c r="B16" s="205" t="s">
        <v>214</v>
      </c>
      <c r="C16" s="8"/>
      <c r="D16" s="8">
        <v>7600000</v>
      </c>
      <c r="E16" s="8">
        <v>7194712</v>
      </c>
      <c r="F16" s="206" t="s">
        <v>646</v>
      </c>
    </row>
    <row r="17" spans="1:6" ht="35.25" customHeight="1" x14ac:dyDescent="0.2">
      <c r="A17" s="204" t="s">
        <v>541</v>
      </c>
      <c r="B17" s="205" t="s">
        <v>214</v>
      </c>
      <c r="C17" s="8"/>
      <c r="D17" s="8">
        <v>280000</v>
      </c>
      <c r="E17" s="8">
        <v>276659</v>
      </c>
      <c r="F17" s="206" t="s">
        <v>647</v>
      </c>
    </row>
    <row r="18" spans="1:6" ht="37.5" customHeight="1" x14ac:dyDescent="0.2">
      <c r="A18" s="204" t="s">
        <v>545</v>
      </c>
      <c r="B18" s="205" t="s">
        <v>214</v>
      </c>
      <c r="C18" s="8"/>
      <c r="D18" s="8">
        <v>790000</v>
      </c>
      <c r="E18" s="8">
        <v>870895</v>
      </c>
      <c r="F18" s="206" t="s">
        <v>648</v>
      </c>
    </row>
    <row r="19" spans="1:6" ht="36" customHeight="1" x14ac:dyDescent="0.2">
      <c r="A19" s="204" t="s">
        <v>546</v>
      </c>
      <c r="B19" s="205" t="s">
        <v>620</v>
      </c>
      <c r="C19" s="8"/>
      <c r="D19" s="8">
        <v>16372343</v>
      </c>
      <c r="E19" s="8">
        <v>6350000</v>
      </c>
      <c r="F19" s="206" t="s">
        <v>649</v>
      </c>
    </row>
    <row r="20" spans="1:6" ht="36" customHeight="1" x14ac:dyDescent="0.2">
      <c r="A20" s="204" t="s">
        <v>547</v>
      </c>
      <c r="B20" s="205" t="s">
        <v>214</v>
      </c>
      <c r="C20" s="8"/>
      <c r="D20" s="8"/>
      <c r="E20" s="8">
        <v>325000</v>
      </c>
      <c r="F20" s="206" t="s">
        <v>650</v>
      </c>
    </row>
    <row r="21" spans="1:6" ht="36" customHeight="1" x14ac:dyDescent="0.2">
      <c r="A21" s="204" t="s">
        <v>548</v>
      </c>
      <c r="B21" s="205" t="s">
        <v>214</v>
      </c>
      <c r="C21" s="8"/>
      <c r="D21" s="8"/>
      <c r="E21" s="8">
        <v>15000</v>
      </c>
      <c r="F21" s="206" t="s">
        <v>651</v>
      </c>
    </row>
    <row r="22" spans="1:6" ht="36" customHeight="1" x14ac:dyDescent="0.2">
      <c r="A22" s="204" t="s">
        <v>549</v>
      </c>
      <c r="B22" s="205" t="s">
        <v>214</v>
      </c>
      <c r="C22" s="8"/>
      <c r="D22" s="8"/>
      <c r="E22" s="8">
        <v>110000</v>
      </c>
      <c r="F22" s="206" t="s">
        <v>652</v>
      </c>
    </row>
    <row r="23" spans="1:6" ht="36" customHeight="1" x14ac:dyDescent="0.2">
      <c r="A23" s="256" t="s">
        <v>621</v>
      </c>
      <c r="B23" s="205" t="s">
        <v>214</v>
      </c>
      <c r="C23" s="8"/>
      <c r="D23" s="8"/>
      <c r="E23" s="8">
        <v>27000</v>
      </c>
      <c r="F23" s="206" t="s">
        <v>653</v>
      </c>
    </row>
    <row r="24" spans="1:6" ht="42" customHeight="1" x14ac:dyDescent="0.2">
      <c r="A24" s="256" t="s">
        <v>622</v>
      </c>
      <c r="B24" s="205" t="s">
        <v>214</v>
      </c>
      <c r="C24" s="8"/>
      <c r="D24" s="8"/>
      <c r="E24" s="8">
        <v>95000</v>
      </c>
      <c r="F24" s="206" t="s">
        <v>654</v>
      </c>
    </row>
    <row r="25" spans="1:6" ht="36" customHeight="1" x14ac:dyDescent="0.2">
      <c r="A25" s="256" t="s">
        <v>623</v>
      </c>
      <c r="B25" s="205" t="s">
        <v>214</v>
      </c>
      <c r="C25" s="8"/>
      <c r="D25" s="8"/>
      <c r="E25" s="8">
        <v>193040</v>
      </c>
      <c r="F25" s="206" t="s">
        <v>655</v>
      </c>
    </row>
    <row r="26" spans="1:6" ht="36" customHeight="1" x14ac:dyDescent="0.2">
      <c r="A26" s="256" t="s">
        <v>624</v>
      </c>
      <c r="B26" s="205" t="s">
        <v>214</v>
      </c>
      <c r="C26" s="8"/>
      <c r="D26" s="8"/>
      <c r="E26" s="8">
        <v>44450</v>
      </c>
      <c r="F26" s="206" t="s">
        <v>656</v>
      </c>
    </row>
    <row r="27" spans="1:6" ht="36" customHeight="1" x14ac:dyDescent="0.2">
      <c r="A27" s="263" t="s">
        <v>607</v>
      </c>
      <c r="B27" s="205" t="s">
        <v>214</v>
      </c>
      <c r="C27" s="8"/>
      <c r="D27" s="8"/>
      <c r="E27" s="8">
        <v>111760</v>
      </c>
      <c r="F27" s="206" t="s">
        <v>657</v>
      </c>
    </row>
    <row r="28" spans="1:6" ht="36" customHeight="1" x14ac:dyDescent="0.2">
      <c r="A28" s="263" t="s">
        <v>627</v>
      </c>
      <c r="B28" s="205" t="s">
        <v>214</v>
      </c>
      <c r="C28" s="8">
        <v>1500000</v>
      </c>
      <c r="D28" s="8">
        <v>1500000</v>
      </c>
      <c r="E28" s="8">
        <v>1558290</v>
      </c>
      <c r="F28" s="206" t="s">
        <v>673</v>
      </c>
    </row>
    <row r="29" spans="1:6" ht="36" customHeight="1" x14ac:dyDescent="0.2">
      <c r="A29" s="263" t="s">
        <v>669</v>
      </c>
      <c r="B29" s="205" t="s">
        <v>214</v>
      </c>
      <c r="C29" s="8">
        <v>1000000</v>
      </c>
      <c r="D29" s="8">
        <v>1000000</v>
      </c>
      <c r="E29" s="8">
        <v>318600</v>
      </c>
      <c r="F29" s="206" t="s">
        <v>674</v>
      </c>
    </row>
    <row r="30" spans="1:6" ht="36" customHeight="1" x14ac:dyDescent="0.2">
      <c r="A30" s="263" t="s">
        <v>670</v>
      </c>
      <c r="B30" s="205" t="s">
        <v>214</v>
      </c>
      <c r="C30" s="8"/>
      <c r="D30" s="8">
        <v>40422080</v>
      </c>
      <c r="E30" s="8">
        <v>2121627</v>
      </c>
      <c r="F30" s="206" t="s">
        <v>675</v>
      </c>
    </row>
    <row r="31" spans="1:6" ht="36" customHeight="1" x14ac:dyDescent="0.2">
      <c r="A31" s="258" t="s">
        <v>671</v>
      </c>
      <c r="B31" s="205" t="s">
        <v>214</v>
      </c>
      <c r="C31" s="8"/>
      <c r="D31" s="8">
        <v>136427695</v>
      </c>
      <c r="E31" s="8">
        <v>710300</v>
      </c>
      <c r="F31" s="206" t="s">
        <v>676</v>
      </c>
    </row>
    <row r="32" spans="1:6" ht="37.5" customHeight="1" x14ac:dyDescent="0.2">
      <c r="A32" s="204" t="s">
        <v>672</v>
      </c>
      <c r="B32" s="226" t="s">
        <v>126</v>
      </c>
      <c r="C32" s="7">
        <f>SUM(C8:C31)</f>
        <v>2500000</v>
      </c>
      <c r="D32" s="7">
        <f>SUM(D8:D31)</f>
        <v>204705568</v>
      </c>
      <c r="E32" s="7">
        <f>SUM(E8:E31)</f>
        <v>21215783</v>
      </c>
      <c r="F32" s="206"/>
    </row>
    <row r="33" ht="37.5" customHeight="1" x14ac:dyDescent="0.2"/>
    <row r="34" ht="37.5" customHeight="1" x14ac:dyDescent="0.2"/>
    <row r="35" ht="37.5" customHeight="1" x14ac:dyDescent="0.2"/>
    <row r="36" ht="37.5" customHeight="1" x14ac:dyDescent="0.2"/>
    <row r="37" ht="25.5" customHeight="1" x14ac:dyDescent="0.2"/>
  </sheetData>
  <mergeCells count="6">
    <mergeCell ref="A6:A7"/>
    <mergeCell ref="B6:B7"/>
    <mergeCell ref="A1:F1"/>
    <mergeCell ref="C6:E6"/>
    <mergeCell ref="F6:F7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az 5/2016. (V. 27.)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12" sqref="D12"/>
    </sheetView>
  </sheetViews>
  <sheetFormatPr defaultRowHeight="12.75" x14ac:dyDescent="0.2"/>
  <cols>
    <col min="2" max="2" width="10.85546875" customWidth="1"/>
    <col min="3" max="3" width="13.5703125" customWidth="1"/>
    <col min="4" max="4" width="12.42578125" customWidth="1"/>
    <col min="5" max="5" width="11" customWidth="1"/>
    <col min="6" max="6" width="17" customWidth="1"/>
  </cols>
  <sheetData>
    <row r="1" spans="1:6" ht="15.75" x14ac:dyDescent="0.25">
      <c r="A1" s="5" t="s">
        <v>599</v>
      </c>
      <c r="B1" s="34"/>
      <c r="C1" s="34"/>
      <c r="D1" s="34"/>
      <c r="E1" s="34"/>
      <c r="F1" s="34"/>
    </row>
    <row r="2" spans="1:6" x14ac:dyDescent="0.2">
      <c r="A2" s="34"/>
      <c r="B2" s="34"/>
      <c r="D2" s="34"/>
      <c r="E2" s="34"/>
      <c r="F2" s="34"/>
    </row>
    <row r="5" spans="1:6" x14ac:dyDescent="0.2">
      <c r="F5" s="247" t="s">
        <v>125</v>
      </c>
    </row>
    <row r="6" spans="1:6" ht="12.75" customHeight="1" x14ac:dyDescent="0.2">
      <c r="A6" s="312" t="s">
        <v>121</v>
      </c>
      <c r="B6" s="348" t="s">
        <v>122</v>
      </c>
      <c r="C6" s="289" t="s">
        <v>1</v>
      </c>
      <c r="D6" s="289"/>
      <c r="E6" s="289"/>
      <c r="F6" s="348" t="s">
        <v>120</v>
      </c>
    </row>
    <row r="7" spans="1:6" x14ac:dyDescent="0.2">
      <c r="A7" s="312"/>
      <c r="B7" s="348"/>
      <c r="C7" s="6" t="s">
        <v>0</v>
      </c>
      <c r="D7" s="6" t="s">
        <v>20</v>
      </c>
      <c r="E7" s="6" t="s">
        <v>118</v>
      </c>
      <c r="F7" s="348"/>
    </row>
    <row r="8" spans="1:6" ht="39.75" customHeight="1" x14ac:dyDescent="0.2">
      <c r="A8" s="203" t="s">
        <v>54</v>
      </c>
      <c r="B8" s="11" t="s">
        <v>220</v>
      </c>
      <c r="C8" s="8">
        <v>2000000</v>
      </c>
      <c r="D8" s="8">
        <v>2000000</v>
      </c>
      <c r="E8" s="8">
        <v>1629044</v>
      </c>
      <c r="F8" s="11" t="s">
        <v>600</v>
      </c>
    </row>
    <row r="9" spans="1:6" ht="39" customHeight="1" x14ac:dyDescent="0.2">
      <c r="A9" s="203" t="s">
        <v>55</v>
      </c>
      <c r="B9" s="11" t="s">
        <v>220</v>
      </c>
      <c r="C9" s="8">
        <v>1000000</v>
      </c>
      <c r="D9" s="8">
        <v>1000000</v>
      </c>
      <c r="E9" s="2"/>
      <c r="F9" s="11" t="s">
        <v>601</v>
      </c>
    </row>
    <row r="10" spans="1:6" ht="39.75" customHeight="1" x14ac:dyDescent="0.2">
      <c r="A10" s="203" t="s">
        <v>56</v>
      </c>
      <c r="B10" s="11" t="s">
        <v>392</v>
      </c>
      <c r="C10" s="8">
        <v>600000</v>
      </c>
      <c r="D10" s="8">
        <v>600000</v>
      </c>
      <c r="E10" s="2"/>
      <c r="F10" s="11" t="s">
        <v>602</v>
      </c>
    </row>
    <row r="11" spans="1:6" ht="45.75" customHeight="1" x14ac:dyDescent="0.2">
      <c r="A11" s="203" t="s">
        <v>58</v>
      </c>
      <c r="B11" s="11" t="s">
        <v>544</v>
      </c>
      <c r="C11" s="8">
        <v>180000</v>
      </c>
      <c r="D11" s="8">
        <v>180000</v>
      </c>
      <c r="E11" s="2"/>
      <c r="F11" s="11" t="s">
        <v>603</v>
      </c>
    </row>
    <row r="12" spans="1:6" ht="36" customHeight="1" x14ac:dyDescent="0.2">
      <c r="A12" s="203" t="s">
        <v>59</v>
      </c>
      <c r="B12" s="11" t="s">
        <v>604</v>
      </c>
      <c r="C12" s="8"/>
      <c r="D12" s="8"/>
      <c r="E12" s="8">
        <v>31041</v>
      </c>
      <c r="F12" s="11" t="s">
        <v>605</v>
      </c>
    </row>
    <row r="13" spans="1:6" ht="40.5" customHeight="1" x14ac:dyDescent="0.2">
      <c r="A13" s="203" t="s">
        <v>60</v>
      </c>
      <c r="B13" s="11" t="s">
        <v>606</v>
      </c>
      <c r="C13" s="8"/>
      <c r="D13" s="8"/>
      <c r="E13" s="8">
        <v>14330</v>
      </c>
      <c r="F13" s="11" t="s">
        <v>605</v>
      </c>
    </row>
    <row r="14" spans="1:6" ht="15.75" x14ac:dyDescent="0.25">
      <c r="A14" s="2"/>
      <c r="B14" s="207" t="s">
        <v>124</v>
      </c>
      <c r="C14" s="7">
        <f>SUM(C8:C13)</f>
        <v>3780000</v>
      </c>
      <c r="D14" s="7">
        <f>SUM(D8:D13)</f>
        <v>3780000</v>
      </c>
      <c r="E14" s="7">
        <f>SUM(E8:E13)</f>
        <v>1674415</v>
      </c>
      <c r="F14" s="2"/>
    </row>
  </sheetData>
  <mergeCells count="4">
    <mergeCell ref="A6:A7"/>
    <mergeCell ref="B6:B7"/>
    <mergeCell ref="C6:E6"/>
    <mergeCell ref="F6:F7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az 5/2016. (V. 27.)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Layout" topLeftCell="A10" workbookViewId="0">
      <selection activeCell="F11" sqref="F11"/>
    </sheetView>
  </sheetViews>
  <sheetFormatPr defaultRowHeight="12.75" x14ac:dyDescent="0.2"/>
  <cols>
    <col min="2" max="2" width="31.140625" customWidth="1"/>
    <col min="3" max="4" width="10" customWidth="1"/>
    <col min="5" max="5" width="10.140625" bestFit="1" customWidth="1"/>
    <col min="6" max="6" width="13.7109375" bestFit="1" customWidth="1"/>
  </cols>
  <sheetData>
    <row r="1" spans="1:6" x14ac:dyDescent="0.2">
      <c r="A1" s="351" t="s">
        <v>658</v>
      </c>
      <c r="B1" s="351"/>
      <c r="C1" s="351"/>
      <c r="D1" s="351"/>
      <c r="E1" s="351"/>
    </row>
    <row r="2" spans="1:6" x14ac:dyDescent="0.2">
      <c r="A2" s="34"/>
      <c r="B2" s="34"/>
      <c r="C2" s="34"/>
    </row>
    <row r="3" spans="1:6" x14ac:dyDescent="0.2">
      <c r="A3" s="34"/>
      <c r="B3" s="34"/>
      <c r="C3" s="34"/>
    </row>
    <row r="4" spans="1:6" x14ac:dyDescent="0.2">
      <c r="A4" s="34"/>
      <c r="B4" s="34"/>
      <c r="C4" s="34"/>
    </row>
    <row r="5" spans="1:6" x14ac:dyDescent="0.2">
      <c r="C5" s="352"/>
      <c r="D5" s="353"/>
      <c r="E5" s="275" t="s">
        <v>282</v>
      </c>
      <c r="F5" s="275"/>
    </row>
    <row r="6" spans="1:6" x14ac:dyDescent="0.2">
      <c r="A6" s="355" t="s">
        <v>2</v>
      </c>
      <c r="B6" s="356"/>
      <c r="C6" s="313" t="s">
        <v>1</v>
      </c>
      <c r="D6" s="293"/>
      <c r="E6" s="293"/>
      <c r="F6" s="314"/>
    </row>
    <row r="7" spans="1:6" x14ac:dyDescent="0.2">
      <c r="A7" s="357"/>
      <c r="B7" s="358"/>
      <c r="C7" s="228" t="s">
        <v>53</v>
      </c>
      <c r="D7" s="230" t="s">
        <v>584</v>
      </c>
      <c r="E7" s="230" t="s">
        <v>118</v>
      </c>
      <c r="F7" s="6" t="s">
        <v>585</v>
      </c>
    </row>
    <row r="8" spans="1:6" ht="18" customHeight="1" x14ac:dyDescent="0.2">
      <c r="A8" s="354" t="s">
        <v>550</v>
      </c>
      <c r="B8" s="338"/>
      <c r="C8" s="7">
        <f>SUM(C9:C15)</f>
        <v>3542000</v>
      </c>
      <c r="D8" s="7">
        <f>SUM(D9:D15)</f>
        <v>3592000</v>
      </c>
      <c r="E8" s="7">
        <f>(E9+E10+E11+E14+E15+E12+E13)</f>
        <v>5750000</v>
      </c>
      <c r="F8" s="234">
        <f t="shared" ref="F8:F26" si="0">E8/D8</f>
        <v>1.6007795100222717</v>
      </c>
    </row>
    <row r="9" spans="1:6" ht="18" customHeight="1" x14ac:dyDescent="0.2">
      <c r="A9" s="209"/>
      <c r="B9" s="229" t="s">
        <v>581</v>
      </c>
      <c r="C9" s="150">
        <v>50000</v>
      </c>
      <c r="D9" s="150">
        <v>50000</v>
      </c>
      <c r="E9" s="8">
        <v>50000</v>
      </c>
      <c r="F9" s="30">
        <f t="shared" si="0"/>
        <v>1</v>
      </c>
    </row>
    <row r="10" spans="1:6" ht="18" customHeight="1" x14ac:dyDescent="0.2">
      <c r="A10" s="210"/>
      <c r="B10" s="2" t="s">
        <v>551</v>
      </c>
      <c r="C10" s="8">
        <v>2717000</v>
      </c>
      <c r="D10" s="8">
        <v>2717000</v>
      </c>
      <c r="E10" s="8">
        <v>4700000</v>
      </c>
      <c r="F10" s="30">
        <f>E10/D10</f>
        <v>1.7298490982701509</v>
      </c>
    </row>
    <row r="11" spans="1:6" ht="18" customHeight="1" x14ac:dyDescent="0.2">
      <c r="A11" s="210"/>
      <c r="B11" s="2" t="s">
        <v>552</v>
      </c>
      <c r="C11" s="8">
        <v>125000</v>
      </c>
      <c r="D11" s="8">
        <v>125000</v>
      </c>
      <c r="E11" s="8">
        <v>125000</v>
      </c>
      <c r="F11" s="30">
        <f t="shared" si="0"/>
        <v>1</v>
      </c>
    </row>
    <row r="12" spans="1:6" ht="18" customHeight="1" x14ac:dyDescent="0.2">
      <c r="A12" s="210"/>
      <c r="B12" s="2" t="s">
        <v>628</v>
      </c>
      <c r="C12" s="8">
        <v>200000</v>
      </c>
      <c r="D12" s="8">
        <v>200000</v>
      </c>
      <c r="E12" s="8">
        <v>200000</v>
      </c>
      <c r="F12" s="30">
        <f>E12/D12</f>
        <v>1</v>
      </c>
    </row>
    <row r="13" spans="1:6" ht="18" customHeight="1" x14ac:dyDescent="0.2">
      <c r="A13" s="210"/>
      <c r="B13" s="2" t="s">
        <v>659</v>
      </c>
      <c r="C13" s="8"/>
      <c r="D13" s="8">
        <v>50000</v>
      </c>
      <c r="E13" s="8">
        <v>50000</v>
      </c>
      <c r="F13" s="30">
        <f>E13/D13</f>
        <v>1</v>
      </c>
    </row>
    <row r="14" spans="1:6" ht="18" customHeight="1" x14ac:dyDescent="0.2">
      <c r="A14" s="210"/>
      <c r="B14" s="2" t="s">
        <v>582</v>
      </c>
      <c r="C14" s="8"/>
      <c r="D14" s="8"/>
      <c r="E14" s="231">
        <v>100000</v>
      </c>
      <c r="F14" s="30"/>
    </row>
    <row r="15" spans="1:6" ht="18" customHeight="1" x14ac:dyDescent="0.2">
      <c r="A15" s="210"/>
      <c r="B15" s="2" t="s">
        <v>553</v>
      </c>
      <c r="C15" s="8">
        <v>450000</v>
      </c>
      <c r="D15" s="8">
        <v>450000</v>
      </c>
      <c r="E15" s="8">
        <v>525000</v>
      </c>
      <c r="F15" s="30">
        <f t="shared" si="0"/>
        <v>1.1666666666666667</v>
      </c>
    </row>
    <row r="16" spans="1:6" ht="18" customHeight="1" x14ac:dyDescent="0.2">
      <c r="A16" s="354" t="s">
        <v>554</v>
      </c>
      <c r="B16" s="338"/>
      <c r="C16" s="7">
        <f>SUM(C17:C30)</f>
        <v>24314000</v>
      </c>
      <c r="D16" s="7">
        <f>SUM(D17:D30)</f>
        <v>25910520</v>
      </c>
      <c r="E16" s="7">
        <f>SUM(E17+E19+E20+E21+E22+E23+E24+E25+E26+E28+E30+E27+E18+E29)</f>
        <v>22252983</v>
      </c>
      <c r="F16" s="30">
        <f t="shared" si="0"/>
        <v>0.85883969136860239</v>
      </c>
    </row>
    <row r="17" spans="1:6" ht="18" customHeight="1" x14ac:dyDescent="0.2">
      <c r="A17" s="62"/>
      <c r="B17" s="2" t="s">
        <v>555</v>
      </c>
      <c r="C17" s="8">
        <v>1600000</v>
      </c>
      <c r="D17" s="8">
        <v>1600000</v>
      </c>
      <c r="E17" s="2">
        <v>846535</v>
      </c>
      <c r="F17" s="30">
        <f t="shared" si="0"/>
        <v>0.52908437500000005</v>
      </c>
    </row>
    <row r="18" spans="1:6" ht="18" customHeight="1" x14ac:dyDescent="0.2">
      <c r="A18" s="210"/>
      <c r="B18" s="2" t="s">
        <v>660</v>
      </c>
      <c r="C18" s="8">
        <v>800000</v>
      </c>
      <c r="D18" s="8">
        <v>800000</v>
      </c>
      <c r="E18" s="2">
        <v>737611</v>
      </c>
      <c r="F18" s="30">
        <f t="shared" si="0"/>
        <v>0.92201374999999997</v>
      </c>
    </row>
    <row r="19" spans="1:6" ht="18" customHeight="1" x14ac:dyDescent="0.2">
      <c r="A19" s="210"/>
      <c r="B19" s="142" t="s">
        <v>556</v>
      </c>
      <c r="C19" s="8">
        <v>400000</v>
      </c>
      <c r="D19" s="8">
        <v>400000</v>
      </c>
      <c r="E19" s="8">
        <v>257800</v>
      </c>
      <c r="F19" s="30">
        <f t="shared" si="0"/>
        <v>0.64449999999999996</v>
      </c>
    </row>
    <row r="20" spans="1:6" ht="18" customHeight="1" x14ac:dyDescent="0.2">
      <c r="A20" s="210"/>
      <c r="B20" s="2" t="s">
        <v>557</v>
      </c>
      <c r="C20" s="8">
        <v>1000000</v>
      </c>
      <c r="D20" s="8">
        <v>1000000</v>
      </c>
      <c r="E20" s="8">
        <v>337541</v>
      </c>
      <c r="F20" s="30">
        <f t="shared" si="0"/>
        <v>0.33754099999999998</v>
      </c>
    </row>
    <row r="21" spans="1:6" ht="18" customHeight="1" x14ac:dyDescent="0.2">
      <c r="A21" s="210"/>
      <c r="B21" s="142" t="s">
        <v>661</v>
      </c>
      <c r="C21" s="8">
        <v>5000000</v>
      </c>
      <c r="D21" s="8">
        <v>5000000</v>
      </c>
      <c r="E21" s="8">
        <v>2800994</v>
      </c>
      <c r="F21" s="30">
        <f t="shared" si="0"/>
        <v>0.5601988</v>
      </c>
    </row>
    <row r="22" spans="1:6" ht="18" customHeight="1" x14ac:dyDescent="0.2">
      <c r="A22" s="210"/>
      <c r="B22" s="2" t="s">
        <v>678</v>
      </c>
      <c r="C22" s="8">
        <v>400000</v>
      </c>
      <c r="D22" s="8">
        <v>400000</v>
      </c>
      <c r="E22" s="2">
        <v>340000</v>
      </c>
      <c r="F22" s="30">
        <f t="shared" si="0"/>
        <v>0.85</v>
      </c>
    </row>
    <row r="23" spans="1:6" ht="26.25" customHeight="1" x14ac:dyDescent="0.2">
      <c r="A23" s="210"/>
      <c r="B23" s="2" t="s">
        <v>558</v>
      </c>
      <c r="C23" s="8">
        <v>200000</v>
      </c>
      <c r="D23" s="8">
        <v>200000</v>
      </c>
      <c r="E23" s="2"/>
      <c r="F23" s="30">
        <f t="shared" si="0"/>
        <v>0</v>
      </c>
    </row>
    <row r="24" spans="1:6" ht="27.75" customHeight="1" x14ac:dyDescent="0.2">
      <c r="A24" s="210"/>
      <c r="B24" s="11" t="s">
        <v>559</v>
      </c>
      <c r="C24" s="8">
        <v>13282000</v>
      </c>
      <c r="D24" s="8">
        <v>13282000</v>
      </c>
      <c r="E24" s="8">
        <v>13015982</v>
      </c>
      <c r="F24" s="30">
        <f t="shared" si="0"/>
        <v>0.97997154043065804</v>
      </c>
    </row>
    <row r="25" spans="1:6" ht="18" customHeight="1" x14ac:dyDescent="0.2">
      <c r="A25" s="210"/>
      <c r="B25" s="211" t="s">
        <v>560</v>
      </c>
      <c r="C25" s="8">
        <v>1232000</v>
      </c>
      <c r="D25" s="8">
        <v>1232000</v>
      </c>
      <c r="E25" s="8">
        <v>924000</v>
      </c>
      <c r="F25" s="30">
        <f t="shared" si="0"/>
        <v>0.75</v>
      </c>
    </row>
    <row r="26" spans="1:6" ht="18" customHeight="1" x14ac:dyDescent="0.2">
      <c r="A26" s="72"/>
      <c r="B26" s="232" t="s">
        <v>583</v>
      </c>
      <c r="C26" s="8">
        <v>100000</v>
      </c>
      <c r="D26" s="8">
        <v>100000</v>
      </c>
      <c r="E26" s="8"/>
      <c r="F26" s="30">
        <f t="shared" si="0"/>
        <v>0</v>
      </c>
    </row>
    <row r="27" spans="1:6" ht="18" customHeight="1" x14ac:dyDescent="0.2">
      <c r="A27" s="72"/>
      <c r="B27" s="232" t="s">
        <v>625</v>
      </c>
      <c r="C27" s="8"/>
      <c r="D27" s="8">
        <v>1496520</v>
      </c>
      <c r="E27" s="8">
        <v>1496520</v>
      </c>
      <c r="F27" s="30">
        <f>E27/D27</f>
        <v>1</v>
      </c>
    </row>
    <row r="28" spans="1:6" ht="18" customHeight="1" x14ac:dyDescent="0.2">
      <c r="A28" s="72"/>
      <c r="B28" s="211" t="s">
        <v>662</v>
      </c>
      <c r="C28" s="8"/>
      <c r="D28" s="8">
        <v>100000</v>
      </c>
      <c r="E28" s="8"/>
      <c r="F28" s="30"/>
    </row>
    <row r="29" spans="1:6" ht="18" customHeight="1" x14ac:dyDescent="0.2">
      <c r="A29" s="72"/>
      <c r="B29" s="232" t="s">
        <v>677</v>
      </c>
      <c r="C29" s="8"/>
      <c r="D29" s="8"/>
      <c r="E29" s="8">
        <v>1496000</v>
      </c>
      <c r="F29" s="30"/>
    </row>
    <row r="30" spans="1:6" ht="18" customHeight="1" x14ac:dyDescent="0.2">
      <c r="A30" s="72"/>
      <c r="B30" s="233" t="s">
        <v>663</v>
      </c>
      <c r="C30" s="8">
        <v>300000</v>
      </c>
      <c r="D30" s="8">
        <v>300000</v>
      </c>
      <c r="E30" s="8"/>
      <c r="F30" s="30"/>
    </row>
    <row r="31" spans="1:6" ht="15.75" x14ac:dyDescent="0.25">
      <c r="A31" s="349" t="s">
        <v>124</v>
      </c>
      <c r="B31" s="350"/>
      <c r="C31" s="7">
        <f>C8+C16</f>
        <v>27856000</v>
      </c>
      <c r="D31" s="7">
        <f>D8+D16</f>
        <v>29502520</v>
      </c>
      <c r="E31" s="7">
        <f>SUM(E8+E16)</f>
        <v>28002983</v>
      </c>
      <c r="F31" s="30">
        <f>E31/D31</f>
        <v>0.9491725791559501</v>
      </c>
    </row>
  </sheetData>
  <mergeCells count="8">
    <mergeCell ref="A31:B31"/>
    <mergeCell ref="A1:E1"/>
    <mergeCell ref="C5:D5"/>
    <mergeCell ref="A16:B16"/>
    <mergeCell ref="C6:F6"/>
    <mergeCell ref="A6:B7"/>
    <mergeCell ref="A8:B8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&amp;C4. melléklet az  (.)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Layout" workbookViewId="0">
      <selection activeCell="F10" sqref="F10"/>
    </sheetView>
  </sheetViews>
  <sheetFormatPr defaultRowHeight="12.75" x14ac:dyDescent="0.2"/>
  <cols>
    <col min="2" max="2" width="33.7109375" customWidth="1"/>
    <col min="3" max="4" width="10.140625" bestFit="1" customWidth="1"/>
  </cols>
  <sheetData>
    <row r="1" spans="1:6" ht="15.75" x14ac:dyDescent="0.25">
      <c r="A1" s="311" t="s">
        <v>214</v>
      </c>
      <c r="B1" s="311"/>
      <c r="C1" s="311"/>
      <c r="D1" s="311"/>
      <c r="E1" s="311"/>
      <c r="F1" s="311"/>
    </row>
    <row r="2" spans="1:6" ht="15.75" x14ac:dyDescent="0.2">
      <c r="A2" s="359" t="s">
        <v>664</v>
      </c>
      <c r="B2" s="360"/>
      <c r="C2" s="360"/>
      <c r="D2" s="360"/>
      <c r="E2" s="360"/>
      <c r="F2" s="360"/>
    </row>
    <row r="5" spans="1:6" x14ac:dyDescent="0.2">
      <c r="E5" s="279" t="s">
        <v>282</v>
      </c>
      <c r="F5" s="275"/>
    </row>
    <row r="6" spans="1:6" ht="12.75" customHeight="1" x14ac:dyDescent="0.2">
      <c r="A6" s="361"/>
      <c r="B6" s="270" t="s">
        <v>128</v>
      </c>
      <c r="C6" s="289" t="s">
        <v>1</v>
      </c>
      <c r="D6" s="289"/>
      <c r="E6" s="289"/>
      <c r="F6" s="289"/>
    </row>
    <row r="7" spans="1:6" ht="33.75" x14ac:dyDescent="0.2">
      <c r="A7" s="362"/>
      <c r="B7" s="270"/>
      <c r="C7" s="208" t="s">
        <v>53</v>
      </c>
      <c r="D7" s="208" t="s">
        <v>20</v>
      </c>
      <c r="E7" s="208" t="s">
        <v>118</v>
      </c>
      <c r="F7" s="111" t="s">
        <v>119</v>
      </c>
    </row>
    <row r="8" spans="1:6" ht="15" customHeight="1" x14ac:dyDescent="0.2">
      <c r="A8" s="212"/>
      <c r="B8" s="38" t="s">
        <v>132</v>
      </c>
      <c r="C8" s="8">
        <v>5200000</v>
      </c>
      <c r="D8" s="8">
        <v>5200000</v>
      </c>
      <c r="E8" s="8">
        <v>1603990</v>
      </c>
      <c r="F8" s="30">
        <f t="shared" ref="F8:F13" si="0">(E8/D8)</f>
        <v>0.30845961538461536</v>
      </c>
    </row>
    <row r="9" spans="1:6" ht="15" customHeight="1" x14ac:dyDescent="0.2">
      <c r="A9" s="212"/>
      <c r="B9" s="38" t="s">
        <v>629</v>
      </c>
      <c r="C9" s="8">
        <v>100000</v>
      </c>
      <c r="D9" s="8">
        <v>100000</v>
      </c>
      <c r="E9" s="8">
        <v>58590</v>
      </c>
      <c r="F9" s="30">
        <f>E9/D9</f>
        <v>0.58589999999999998</v>
      </c>
    </row>
    <row r="10" spans="1:6" ht="15" customHeight="1" x14ac:dyDescent="0.2">
      <c r="A10" s="212"/>
      <c r="B10" s="38" t="s">
        <v>665</v>
      </c>
      <c r="C10" s="8">
        <v>72485</v>
      </c>
      <c r="D10" s="8">
        <v>72485</v>
      </c>
      <c r="E10" s="8"/>
      <c r="F10" s="30"/>
    </row>
    <row r="11" spans="1:6" ht="15" customHeight="1" x14ac:dyDescent="0.2">
      <c r="A11" s="212"/>
      <c r="B11" s="38" t="s">
        <v>666</v>
      </c>
      <c r="C11" s="8">
        <v>1200000</v>
      </c>
      <c r="D11" s="8">
        <v>1200000</v>
      </c>
      <c r="E11" s="8"/>
      <c r="F11" s="30"/>
    </row>
    <row r="12" spans="1:6" ht="15" customHeight="1" x14ac:dyDescent="0.2">
      <c r="A12" s="212"/>
      <c r="B12" s="38" t="s">
        <v>667</v>
      </c>
      <c r="C12" s="8">
        <v>13591000</v>
      </c>
      <c r="D12" s="8">
        <v>13591000</v>
      </c>
      <c r="E12" s="8">
        <v>3578832</v>
      </c>
      <c r="F12" s="30">
        <f>E12/D12</f>
        <v>0.26332367007578544</v>
      </c>
    </row>
    <row r="13" spans="1:6" ht="15" customHeight="1" x14ac:dyDescent="0.2">
      <c r="A13" s="212"/>
      <c r="B13" s="38" t="s">
        <v>133</v>
      </c>
      <c r="C13" s="8">
        <v>1000000</v>
      </c>
      <c r="D13" s="8">
        <v>1000000</v>
      </c>
      <c r="E13" s="8">
        <v>361556</v>
      </c>
      <c r="F13" s="30">
        <f t="shared" si="0"/>
        <v>0.36155599999999999</v>
      </c>
    </row>
    <row r="14" spans="1:6" ht="15.75" x14ac:dyDescent="0.25">
      <c r="A14" s="246"/>
      <c r="B14" s="213" t="s">
        <v>135</v>
      </c>
      <c r="C14" s="214">
        <f>SUM(C8+C13+C9+C10+C11+C12)</f>
        <v>21163485</v>
      </c>
      <c r="D14" s="7">
        <f>SUM(D8+D13+D9+D10+D11+D12)</f>
        <v>21163485</v>
      </c>
      <c r="E14" s="7">
        <f>SUM(E8+E13+E9+E10+E11+E12)</f>
        <v>5602968</v>
      </c>
      <c r="F14" s="31">
        <f>(E14/D14)</f>
        <v>0.26474694503291873</v>
      </c>
    </row>
  </sheetData>
  <mergeCells count="6">
    <mergeCell ref="A2:F2"/>
    <mergeCell ref="A1:F1"/>
    <mergeCell ref="C6:F6"/>
    <mergeCell ref="A6:A7"/>
    <mergeCell ref="B6:B7"/>
    <mergeCell ref="E5:F5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az (.)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30" t="s">
        <v>140</v>
      </c>
      <c r="B1" s="330"/>
      <c r="C1" s="330"/>
      <c r="D1" s="330"/>
      <c r="E1" s="330"/>
      <c r="F1" s="330"/>
    </row>
    <row r="2" spans="1:6" ht="15" x14ac:dyDescent="0.2">
      <c r="A2" s="368" t="s">
        <v>278</v>
      </c>
      <c r="B2" s="369"/>
      <c r="C2" s="369"/>
      <c r="D2" s="369"/>
      <c r="E2" s="369"/>
      <c r="F2" s="369"/>
    </row>
    <row r="5" spans="1:6" x14ac:dyDescent="0.2">
      <c r="F5" s="4" t="s">
        <v>127</v>
      </c>
    </row>
    <row r="6" spans="1:6" ht="12.75" customHeight="1" x14ac:dyDescent="0.2">
      <c r="A6" s="361"/>
      <c r="B6" s="270" t="s">
        <v>128</v>
      </c>
      <c r="C6" s="289" t="s">
        <v>1</v>
      </c>
      <c r="D6" s="289"/>
      <c r="E6" s="289"/>
      <c r="F6" s="289"/>
    </row>
    <row r="7" spans="1:6" ht="33.75" x14ac:dyDescent="0.2">
      <c r="A7" s="370"/>
      <c r="B7" s="270"/>
      <c r="C7" s="109" t="s">
        <v>53</v>
      </c>
      <c r="D7" s="109" t="s">
        <v>20</v>
      </c>
      <c r="E7" s="109" t="s">
        <v>118</v>
      </c>
      <c r="F7" s="111" t="s">
        <v>119</v>
      </c>
    </row>
    <row r="8" spans="1:6" x14ac:dyDescent="0.2">
      <c r="A8" s="316"/>
      <c r="B8" s="100" t="s">
        <v>130</v>
      </c>
      <c r="C8" s="138">
        <v>2200</v>
      </c>
      <c r="D8" s="119">
        <v>2915</v>
      </c>
      <c r="E8" s="119">
        <v>2915</v>
      </c>
      <c r="F8" s="118">
        <f>SUM(E8/D8)</f>
        <v>1</v>
      </c>
    </row>
    <row r="9" spans="1:6" x14ac:dyDescent="0.2">
      <c r="A9" s="367"/>
      <c r="B9" s="144" t="s">
        <v>221</v>
      </c>
      <c r="C9" s="138">
        <v>25000</v>
      </c>
      <c r="D9" s="119">
        <v>14268</v>
      </c>
      <c r="E9" s="119">
        <v>14268</v>
      </c>
      <c r="F9" s="118">
        <f>SUM(E9/D9)</f>
        <v>1</v>
      </c>
    </row>
    <row r="10" spans="1:6" x14ac:dyDescent="0.2">
      <c r="A10" s="367"/>
      <c r="B10" s="371" t="s">
        <v>222</v>
      </c>
      <c r="C10" s="373">
        <v>250</v>
      </c>
      <c r="D10" s="363"/>
      <c r="E10" s="363"/>
      <c r="F10" s="365" t="e">
        <f t="shared" ref="F10:F18" si="0">SUM(E10/D10)</f>
        <v>#DIV/0!</v>
      </c>
    </row>
    <row r="11" spans="1:6" x14ac:dyDescent="0.2">
      <c r="A11" s="317"/>
      <c r="B11" s="372"/>
      <c r="C11" s="374"/>
      <c r="D11" s="364"/>
      <c r="E11" s="364"/>
      <c r="F11" s="366"/>
    </row>
    <row r="12" spans="1:6" x14ac:dyDescent="0.2">
      <c r="A12" s="1"/>
      <c r="B12" s="38" t="s">
        <v>129</v>
      </c>
      <c r="C12" s="136">
        <v>4400</v>
      </c>
      <c r="D12" s="8"/>
      <c r="E12" s="8"/>
      <c r="F12" s="118" t="e">
        <f t="shared" si="0"/>
        <v>#DIV/0!</v>
      </c>
    </row>
    <row r="13" spans="1:6" x14ac:dyDescent="0.2">
      <c r="A13" s="1"/>
      <c r="B13" s="38" t="s">
        <v>131</v>
      </c>
      <c r="C13" s="136">
        <v>22000</v>
      </c>
      <c r="D13" s="8">
        <v>20794</v>
      </c>
      <c r="E13" s="8">
        <v>20794</v>
      </c>
      <c r="F13" s="118">
        <f t="shared" si="0"/>
        <v>1</v>
      </c>
    </row>
    <row r="14" spans="1:6" x14ac:dyDescent="0.2">
      <c r="A14" s="1"/>
      <c r="B14" s="38" t="s">
        <v>347</v>
      </c>
      <c r="C14" s="136"/>
      <c r="D14" s="8">
        <v>245</v>
      </c>
      <c r="E14" s="8">
        <v>245</v>
      </c>
      <c r="F14" s="118">
        <f t="shared" si="0"/>
        <v>1</v>
      </c>
    </row>
    <row r="15" spans="1:6" x14ac:dyDescent="0.2">
      <c r="A15" s="1"/>
      <c r="B15" s="38" t="s">
        <v>134</v>
      </c>
      <c r="C15" s="136">
        <v>200</v>
      </c>
      <c r="D15" s="8"/>
      <c r="E15" s="8"/>
      <c r="F15" s="118"/>
    </row>
    <row r="16" spans="1:6" x14ac:dyDescent="0.2">
      <c r="A16" s="1"/>
      <c r="B16" s="38"/>
      <c r="C16" s="136"/>
      <c r="D16" s="8"/>
      <c r="E16" s="8"/>
      <c r="F16" s="118"/>
    </row>
    <row r="17" spans="1:6" x14ac:dyDescent="0.2">
      <c r="A17" s="1"/>
      <c r="B17" s="38"/>
      <c r="C17" s="136"/>
      <c r="D17" s="8"/>
      <c r="E17" s="8"/>
      <c r="F17" s="118"/>
    </row>
    <row r="18" spans="1:6" ht="15.75" x14ac:dyDescent="0.25">
      <c r="A18" s="20"/>
      <c r="B18" s="117" t="s">
        <v>135</v>
      </c>
      <c r="C18" s="137">
        <f>SUM(C8:C15)</f>
        <v>54050</v>
      </c>
      <c r="D18" s="7">
        <f>SUM(D8:D14)</f>
        <v>38222</v>
      </c>
      <c r="E18" s="7">
        <f>SUM(E8:E17)</f>
        <v>38222</v>
      </c>
      <c r="F18" s="120">
        <f t="shared" si="0"/>
        <v>1</v>
      </c>
    </row>
    <row r="22" spans="1:6" ht="15.75" x14ac:dyDescent="0.25">
      <c r="B22" s="330"/>
      <c r="C22" s="330"/>
      <c r="D22" s="330"/>
      <c r="E22" s="330"/>
      <c r="F22" s="330"/>
    </row>
    <row r="23" spans="1:6" ht="15.75" x14ac:dyDescent="0.25">
      <c r="B23" s="330"/>
      <c r="C23" s="330"/>
      <c r="D23" s="330"/>
      <c r="E23" s="330"/>
      <c r="F23" s="330"/>
    </row>
    <row r="26" spans="1:6" x14ac:dyDescent="0.2">
      <c r="A26" s="32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6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E11" sqref="E11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561</v>
      </c>
      <c r="B1" s="34"/>
      <c r="C1" s="34"/>
      <c r="D1" s="34"/>
      <c r="E1" s="34"/>
      <c r="F1" s="34"/>
    </row>
    <row r="2" spans="1:6" x14ac:dyDescent="0.2">
      <c r="C2" s="34"/>
      <c r="D2" s="34"/>
      <c r="E2" s="34"/>
      <c r="F2" s="34"/>
    </row>
    <row r="5" spans="1:6" x14ac:dyDescent="0.2">
      <c r="F5" s="4" t="s">
        <v>127</v>
      </c>
    </row>
    <row r="6" spans="1:6" x14ac:dyDescent="0.2">
      <c r="A6" s="270" t="s">
        <v>2</v>
      </c>
      <c r="B6" s="270"/>
      <c r="C6" s="289" t="s">
        <v>1</v>
      </c>
      <c r="D6" s="289"/>
      <c r="E6" s="289"/>
      <c r="F6" s="289"/>
    </row>
    <row r="7" spans="1:6" ht="33.75" x14ac:dyDescent="0.2">
      <c r="A7" s="270"/>
      <c r="B7" s="270"/>
      <c r="C7" s="215" t="s">
        <v>53</v>
      </c>
      <c r="D7" s="215" t="s">
        <v>20</v>
      </c>
      <c r="E7" s="215" t="s">
        <v>118</v>
      </c>
      <c r="F7" s="111" t="s">
        <v>119</v>
      </c>
    </row>
    <row r="8" spans="1:6" ht="18" customHeight="1" x14ac:dyDescent="0.2">
      <c r="A8" s="13" t="s">
        <v>136</v>
      </c>
      <c r="B8" s="2"/>
      <c r="C8" s="2"/>
      <c r="D8" s="8"/>
      <c r="E8" s="8"/>
      <c r="F8" s="2"/>
    </row>
    <row r="9" spans="1:6" ht="18" customHeight="1" x14ac:dyDescent="0.2">
      <c r="A9" s="2"/>
      <c r="B9" s="38" t="s">
        <v>137</v>
      </c>
      <c r="C9" s="8">
        <v>3800</v>
      </c>
      <c r="D9" s="8">
        <v>3800</v>
      </c>
      <c r="E9" s="8">
        <v>3196</v>
      </c>
      <c r="F9" s="30">
        <v>0.84109999999999996</v>
      </c>
    </row>
    <row r="10" spans="1:6" ht="18" customHeight="1" x14ac:dyDescent="0.2">
      <c r="A10" s="2"/>
      <c r="B10" s="38" t="s">
        <v>223</v>
      </c>
      <c r="C10" s="8">
        <v>2035</v>
      </c>
      <c r="D10" s="8">
        <v>2035</v>
      </c>
      <c r="E10" s="8">
        <v>726</v>
      </c>
      <c r="F10" s="30">
        <f>(E10/D10)</f>
        <v>0.35675675675675678</v>
      </c>
    </row>
    <row r="11" spans="1:6" ht="18" customHeight="1" x14ac:dyDescent="0.2">
      <c r="A11" s="2"/>
      <c r="B11" s="38" t="s">
        <v>138</v>
      </c>
      <c r="C11" s="8">
        <v>9915</v>
      </c>
      <c r="D11" s="8">
        <v>9915</v>
      </c>
      <c r="E11" s="8">
        <v>8308</v>
      </c>
      <c r="F11" s="30">
        <f>(E11/D11)</f>
        <v>0.83792233988905696</v>
      </c>
    </row>
    <row r="12" spans="1:6" ht="18" customHeight="1" x14ac:dyDescent="0.2">
      <c r="A12" s="2"/>
      <c r="B12" s="38" t="s">
        <v>139</v>
      </c>
      <c r="C12" s="8">
        <v>1960</v>
      </c>
      <c r="D12" s="8">
        <v>1960</v>
      </c>
      <c r="E12" s="8">
        <v>442</v>
      </c>
      <c r="F12" s="30">
        <f>(E12/D12)</f>
        <v>0.22551020408163266</v>
      </c>
    </row>
    <row r="13" spans="1:6" ht="18" customHeight="1" x14ac:dyDescent="0.2">
      <c r="A13" s="6" t="s">
        <v>135</v>
      </c>
      <c r="B13" s="38"/>
      <c r="C13" s="7">
        <f>SUM(C9:C12)</f>
        <v>17710</v>
      </c>
      <c r="D13" s="7">
        <f>SUM(D9:D12)</f>
        <v>17710</v>
      </c>
      <c r="E13" s="7">
        <f>SUM(E9:E12)</f>
        <v>12672</v>
      </c>
      <c r="F13" s="31">
        <f>(E13/D13)</f>
        <v>0.71552795031055905</v>
      </c>
    </row>
  </sheetData>
  <mergeCells count="2">
    <mergeCell ref="A6:B7"/>
    <mergeCell ref="C6:F6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5/2016. (V. 27.) önkormányzati rendelethez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view="pageLayout" topLeftCell="A58" workbookViewId="0">
      <selection activeCell="D76" sqref="D76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83"/>
      <c r="B1" s="283"/>
      <c r="C1" s="283"/>
      <c r="D1" s="283"/>
      <c r="E1" s="283"/>
      <c r="F1" s="283"/>
    </row>
    <row r="2" spans="1:6" ht="24.75" customHeight="1" x14ac:dyDescent="0.2">
      <c r="A2" s="377" t="s">
        <v>679</v>
      </c>
      <c r="B2" s="377"/>
      <c r="C2" s="377"/>
      <c r="D2" s="377"/>
      <c r="E2" s="377"/>
      <c r="F2" s="12"/>
    </row>
    <row r="3" spans="1:6" ht="14.25" x14ac:dyDescent="0.2">
      <c r="A3" s="12"/>
      <c r="B3" s="122"/>
      <c r="C3" s="12"/>
      <c r="D3" s="12"/>
      <c r="E3" s="12"/>
      <c r="F3" s="12"/>
    </row>
    <row r="4" spans="1:6" ht="12.75" customHeight="1" x14ac:dyDescent="0.2">
      <c r="A4" s="114"/>
      <c r="D4" s="275" t="s">
        <v>282</v>
      </c>
      <c r="E4" s="275"/>
    </row>
    <row r="5" spans="1:6" ht="12.75" customHeight="1" x14ac:dyDescent="0.2">
      <c r="A5" s="379" t="s">
        <v>21</v>
      </c>
      <c r="B5" s="313" t="s">
        <v>1</v>
      </c>
      <c r="C5" s="314"/>
      <c r="D5" s="308" t="s">
        <v>118</v>
      </c>
      <c r="E5" s="375" t="s">
        <v>119</v>
      </c>
      <c r="F5" s="121"/>
    </row>
    <row r="6" spans="1:6" ht="12.75" customHeight="1" x14ac:dyDescent="0.2">
      <c r="A6" s="380"/>
      <c r="B6" s="20" t="s">
        <v>0</v>
      </c>
      <c r="C6" s="110" t="s">
        <v>20</v>
      </c>
      <c r="D6" s="309"/>
      <c r="E6" s="376"/>
    </row>
    <row r="7" spans="1:6" ht="12.75" customHeight="1" x14ac:dyDescent="0.2">
      <c r="A7" s="381"/>
      <c r="B7" s="59"/>
      <c r="C7" s="59"/>
      <c r="D7" s="59"/>
      <c r="E7" s="59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7">
        <v>65415985</v>
      </c>
      <c r="C9" s="7">
        <v>67615985</v>
      </c>
      <c r="D9" s="7">
        <v>46975034</v>
      </c>
      <c r="E9" s="31">
        <f t="shared" ref="E9:E16" si="0">(D9/C9)</f>
        <v>0.69473267305061071</v>
      </c>
    </row>
    <row r="10" spans="1:6" x14ac:dyDescent="0.2">
      <c r="A10" s="13" t="s">
        <v>25</v>
      </c>
      <c r="B10" s="14"/>
      <c r="C10" s="14"/>
      <c r="D10" s="14">
        <v>2630</v>
      </c>
      <c r="E10" s="30"/>
    </row>
    <row r="11" spans="1:6" x14ac:dyDescent="0.2">
      <c r="A11" s="2" t="s">
        <v>27</v>
      </c>
      <c r="B11" s="257">
        <v>287329294</v>
      </c>
      <c r="C11" s="7">
        <v>325179450</v>
      </c>
      <c r="D11" s="7">
        <v>292809491</v>
      </c>
      <c r="E11" s="31">
        <f t="shared" si="0"/>
        <v>0.90045509025862491</v>
      </c>
    </row>
    <row r="12" spans="1:6" x14ac:dyDescent="0.2">
      <c r="A12" s="2" t="s">
        <v>630</v>
      </c>
      <c r="B12" s="150">
        <v>23997400</v>
      </c>
      <c r="C12" s="150">
        <v>58260801</v>
      </c>
      <c r="D12" s="150">
        <v>80211677</v>
      </c>
      <c r="E12" s="31">
        <f>(D12/C12)</f>
        <v>1.376769210570929</v>
      </c>
    </row>
    <row r="13" spans="1:6" x14ac:dyDescent="0.2">
      <c r="A13" s="142" t="s">
        <v>29</v>
      </c>
      <c r="B13" s="150">
        <v>21797400</v>
      </c>
      <c r="C13" s="150">
        <v>21797400</v>
      </c>
      <c r="D13" s="150">
        <v>19580100</v>
      </c>
      <c r="E13" s="30">
        <f t="shared" si="0"/>
        <v>0.89827685870791929</v>
      </c>
    </row>
    <row r="14" spans="1:6" x14ac:dyDescent="0.2">
      <c r="A14" s="142" t="s">
        <v>611</v>
      </c>
      <c r="B14" s="150">
        <v>2200000</v>
      </c>
      <c r="C14" s="150">
        <v>2200000</v>
      </c>
      <c r="D14" s="150">
        <v>878171</v>
      </c>
      <c r="E14" s="30">
        <f t="shared" si="0"/>
        <v>0.39916863636363636</v>
      </c>
    </row>
    <row r="15" spans="1:6" x14ac:dyDescent="0.2">
      <c r="A15" s="259" t="s">
        <v>631</v>
      </c>
      <c r="B15" s="105">
        <v>263331894</v>
      </c>
      <c r="C15" s="8">
        <v>266918649</v>
      </c>
      <c r="D15" s="8">
        <v>212597814</v>
      </c>
      <c r="E15" s="30">
        <f t="shared" si="0"/>
        <v>0.79648917299892374</v>
      </c>
    </row>
    <row r="16" spans="1:6" x14ac:dyDescent="0.2">
      <c r="A16" s="13" t="s">
        <v>275</v>
      </c>
      <c r="B16" s="105">
        <v>50900000</v>
      </c>
      <c r="C16" s="150">
        <v>50900000</v>
      </c>
      <c r="D16" s="8">
        <v>52458364</v>
      </c>
      <c r="E16" s="30">
        <f t="shared" si="0"/>
        <v>1.030616188605108</v>
      </c>
    </row>
    <row r="17" spans="1:7" x14ac:dyDescent="0.2">
      <c r="A17" s="25" t="s">
        <v>276</v>
      </c>
      <c r="B17" s="7"/>
      <c r="C17" s="7">
        <v>35759169</v>
      </c>
      <c r="D17" s="7">
        <v>35759169</v>
      </c>
      <c r="E17" s="31">
        <f t="shared" ref="E17:E18" si="1">(D17/C17)</f>
        <v>1</v>
      </c>
    </row>
    <row r="18" spans="1:7" x14ac:dyDescent="0.2">
      <c r="A18" s="251" t="s">
        <v>277</v>
      </c>
      <c r="B18" s="14"/>
      <c r="C18" s="150">
        <v>35759169</v>
      </c>
      <c r="D18" s="150">
        <v>35759169</v>
      </c>
      <c r="E18" s="30">
        <f t="shared" si="1"/>
        <v>1</v>
      </c>
    </row>
    <row r="19" spans="1:7" x14ac:dyDescent="0.2">
      <c r="A19" s="64" t="s">
        <v>233</v>
      </c>
      <c r="B19" s="14"/>
      <c r="C19" s="14"/>
      <c r="D19" s="2"/>
      <c r="E19" s="30"/>
    </row>
    <row r="20" spans="1:7" x14ac:dyDescent="0.2">
      <c r="A20" s="64" t="s">
        <v>232</v>
      </c>
      <c r="B20" s="14"/>
      <c r="C20" s="14"/>
      <c r="D20" s="2"/>
      <c r="E20" s="30"/>
    </row>
    <row r="21" spans="1:7" x14ac:dyDescent="0.2">
      <c r="A21" s="6" t="s">
        <v>33</v>
      </c>
      <c r="B21" s="7">
        <f>SUM(B9+B11+B16)</f>
        <v>403645279</v>
      </c>
      <c r="C21" s="7">
        <f>SUM(C9+C11+C16+C18)</f>
        <v>479454604</v>
      </c>
      <c r="D21" s="7">
        <f>SUM(D9+D11+D16)</f>
        <v>392242889</v>
      </c>
      <c r="E21" s="31">
        <f>(D21/C21)</f>
        <v>0.81810224727761716</v>
      </c>
      <c r="G21" s="3"/>
    </row>
    <row r="22" spans="1:7" x14ac:dyDescent="0.2">
      <c r="A22" s="11" t="s">
        <v>35</v>
      </c>
      <c r="B22" s="8"/>
      <c r="C22" s="8"/>
      <c r="D22" s="2"/>
      <c r="E22" s="30"/>
    </row>
    <row r="23" spans="1:7" x14ac:dyDescent="0.2">
      <c r="A23" s="2" t="s">
        <v>50</v>
      </c>
      <c r="B23" s="8"/>
      <c r="C23" s="8"/>
      <c r="D23" s="8">
        <v>821000</v>
      </c>
      <c r="E23" s="30"/>
    </row>
    <row r="24" spans="1:7" x14ac:dyDescent="0.2">
      <c r="A24" s="2" t="s">
        <v>37</v>
      </c>
      <c r="B24" s="3">
        <v>1250000</v>
      </c>
      <c r="C24" s="8">
        <v>1250000</v>
      </c>
      <c r="D24" s="8">
        <v>265729</v>
      </c>
      <c r="E24" s="30">
        <f>(D24/C24)</f>
        <v>0.2125832</v>
      </c>
    </row>
    <row r="25" spans="1:7" x14ac:dyDescent="0.2">
      <c r="A25" s="2" t="s">
        <v>229</v>
      </c>
      <c r="B25" s="8"/>
      <c r="C25" s="8"/>
      <c r="D25" s="8"/>
      <c r="E25" s="30"/>
    </row>
    <row r="26" spans="1:7" x14ac:dyDescent="0.2">
      <c r="A26" s="2" t="s">
        <v>230</v>
      </c>
      <c r="B26" s="8"/>
      <c r="C26" s="8"/>
      <c r="D26" s="8"/>
      <c r="E26" s="30"/>
    </row>
    <row r="27" spans="1:7" ht="25.5" x14ac:dyDescent="0.2">
      <c r="A27" s="17" t="s">
        <v>38</v>
      </c>
      <c r="B27" s="7">
        <f>SUM(B23:B26)</f>
        <v>1250000</v>
      </c>
      <c r="C27" s="7">
        <f>SUM(C23:C26)</f>
        <v>1250000</v>
      </c>
      <c r="D27" s="7">
        <f>SUM(D23:D26)</f>
        <v>1086729</v>
      </c>
      <c r="E27" s="31">
        <f>(D27/C27)</f>
        <v>0.86938320000000002</v>
      </c>
    </row>
    <row r="28" spans="1:7" x14ac:dyDescent="0.2">
      <c r="A28" s="2" t="s">
        <v>40</v>
      </c>
      <c r="B28" s="8"/>
      <c r="C28" s="8"/>
      <c r="D28" s="2"/>
      <c r="E28" s="30"/>
    </row>
    <row r="29" spans="1:7" x14ac:dyDescent="0.2">
      <c r="A29" s="2" t="s">
        <v>224</v>
      </c>
      <c r="B29" s="7">
        <v>17467631</v>
      </c>
      <c r="C29" s="7">
        <v>240814937</v>
      </c>
      <c r="D29" s="7">
        <v>223347306</v>
      </c>
      <c r="E29" s="151">
        <f t="shared" ref="E29:E34" si="2">(D29/C29)</f>
        <v>0.92746450358268262</v>
      </c>
    </row>
    <row r="30" spans="1:7" x14ac:dyDescent="0.2">
      <c r="A30" s="2" t="s">
        <v>681</v>
      </c>
      <c r="B30" s="150">
        <v>17467631</v>
      </c>
      <c r="C30" s="150">
        <v>17467631</v>
      </c>
      <c r="D30" s="8"/>
      <c r="E30" s="151"/>
    </row>
    <row r="31" spans="1:7" x14ac:dyDescent="0.2">
      <c r="A31" s="64" t="s">
        <v>277</v>
      </c>
      <c r="B31" s="3"/>
      <c r="C31" s="150">
        <v>223347306</v>
      </c>
      <c r="D31" s="150">
        <v>223347306</v>
      </c>
      <c r="E31" s="151"/>
    </row>
    <row r="32" spans="1:7" x14ac:dyDescent="0.2">
      <c r="A32" s="2" t="s">
        <v>41</v>
      </c>
      <c r="B32" s="7"/>
      <c r="C32" s="7"/>
      <c r="D32" s="8"/>
      <c r="E32" s="151"/>
    </row>
    <row r="33" spans="1:6" x14ac:dyDescent="0.2">
      <c r="A33" s="13" t="s">
        <v>19</v>
      </c>
      <c r="B33" s="150"/>
      <c r="C33" s="150"/>
      <c r="D33" s="14"/>
      <c r="E33" s="151"/>
    </row>
    <row r="34" spans="1:6" x14ac:dyDescent="0.2">
      <c r="A34" s="17" t="s">
        <v>42</v>
      </c>
      <c r="B34" s="7"/>
      <c r="C34" s="7">
        <f>C29+C33</f>
        <v>240814937</v>
      </c>
      <c r="D34" s="7">
        <f>D29+D32</f>
        <v>223347306</v>
      </c>
      <c r="E34" s="31">
        <f t="shared" si="2"/>
        <v>0.92746450358268262</v>
      </c>
    </row>
    <row r="35" spans="1:6" x14ac:dyDescent="0.2">
      <c r="A35" s="17" t="s">
        <v>44</v>
      </c>
      <c r="B35" s="7"/>
      <c r="C35" s="7"/>
      <c r="D35" s="7"/>
      <c r="E35" s="31"/>
    </row>
    <row r="36" spans="1:6" x14ac:dyDescent="0.2">
      <c r="A36" s="148" t="s">
        <v>348</v>
      </c>
      <c r="B36" s="8"/>
      <c r="C36" s="7"/>
      <c r="D36" s="7"/>
      <c r="E36" s="31"/>
    </row>
    <row r="37" spans="1:6" x14ac:dyDescent="0.2">
      <c r="A37" s="6" t="s">
        <v>46</v>
      </c>
      <c r="B37" s="7">
        <f>B21+B27+B34+B35+B29</f>
        <v>422362910</v>
      </c>
      <c r="C37" s="7">
        <f>C21+C27+C34+C36</f>
        <v>721519541</v>
      </c>
      <c r="D37" s="7">
        <f>SUM(D21+D27+D34+D36+D17)</f>
        <v>652436093</v>
      </c>
      <c r="E37" s="31">
        <f>(D37/C37)</f>
        <v>0.90425283852429994</v>
      </c>
    </row>
    <row r="38" spans="1:6" x14ac:dyDescent="0.2">
      <c r="B38" s="3"/>
      <c r="C38" s="3"/>
      <c r="E38" s="3"/>
      <c r="F38" s="3"/>
    </row>
    <row r="39" spans="1:6" x14ac:dyDescent="0.2">
      <c r="D39" s="279" t="s">
        <v>282</v>
      </c>
      <c r="E39" s="275"/>
      <c r="F39" s="3"/>
    </row>
    <row r="40" spans="1:6" ht="12.75" customHeight="1" x14ac:dyDescent="0.2">
      <c r="A40" s="355" t="s">
        <v>22</v>
      </c>
      <c r="B40" s="271" t="s">
        <v>1</v>
      </c>
      <c r="C40" s="273"/>
      <c r="D40" s="316" t="s">
        <v>118</v>
      </c>
      <c r="E40" s="382" t="s">
        <v>119</v>
      </c>
      <c r="F40" s="3"/>
    </row>
    <row r="41" spans="1:6" x14ac:dyDescent="0.2">
      <c r="A41" s="378"/>
      <c r="B41" s="2" t="s">
        <v>0</v>
      </c>
      <c r="C41" s="2" t="s">
        <v>20</v>
      </c>
      <c r="D41" s="317"/>
      <c r="E41" s="383"/>
      <c r="F41" s="3"/>
    </row>
    <row r="42" spans="1:6" x14ac:dyDescent="0.2">
      <c r="A42" s="357"/>
      <c r="B42" s="55"/>
      <c r="C42" s="55"/>
      <c r="D42" s="55"/>
      <c r="E42" s="58"/>
      <c r="F42" s="3"/>
    </row>
    <row r="43" spans="1:6" x14ac:dyDescent="0.2">
      <c r="A43" s="2" t="s">
        <v>23</v>
      </c>
      <c r="B43" s="2"/>
      <c r="C43" s="2"/>
      <c r="D43" s="2"/>
      <c r="E43" s="8"/>
      <c r="F43" s="3"/>
    </row>
    <row r="44" spans="1:6" x14ac:dyDescent="0.2">
      <c r="A44" s="2" t="s">
        <v>24</v>
      </c>
      <c r="B44" s="8">
        <v>185124255</v>
      </c>
      <c r="C44" s="8">
        <v>237144723</v>
      </c>
      <c r="D44" s="8">
        <v>205159815</v>
      </c>
      <c r="E44" s="30">
        <f t="shared" ref="E44:E49" si="3">(D44/C44)</f>
        <v>0.86512494313440824</v>
      </c>
      <c r="F44" s="3"/>
    </row>
    <row r="45" spans="1:6" x14ac:dyDescent="0.2">
      <c r="A45" s="2" t="s">
        <v>26</v>
      </c>
      <c r="B45" s="8">
        <v>36494810</v>
      </c>
      <c r="C45" s="8">
        <v>47643804</v>
      </c>
      <c r="D45" s="8">
        <v>39656552</v>
      </c>
      <c r="E45" s="30">
        <f t="shared" si="3"/>
        <v>0.83235486402387182</v>
      </c>
      <c r="F45" s="3"/>
    </row>
    <row r="46" spans="1:6" x14ac:dyDescent="0.2">
      <c r="A46" s="2" t="s">
        <v>28</v>
      </c>
      <c r="B46" s="8">
        <v>127248360</v>
      </c>
      <c r="C46" s="8">
        <v>151968276</v>
      </c>
      <c r="D46" s="8">
        <v>100943544</v>
      </c>
      <c r="E46" s="30">
        <f t="shared" si="3"/>
        <v>0.66424089722515511</v>
      </c>
      <c r="F46" s="3"/>
    </row>
    <row r="47" spans="1:6" ht="25.5" x14ac:dyDescent="0.2">
      <c r="A47" s="11" t="s">
        <v>30</v>
      </c>
      <c r="B47" s="8">
        <v>49019485</v>
      </c>
      <c r="C47" s="8">
        <v>50666005</v>
      </c>
      <c r="D47" s="8">
        <v>33605951</v>
      </c>
      <c r="E47" s="30">
        <f t="shared" si="3"/>
        <v>0.66328401064974429</v>
      </c>
      <c r="F47" s="3"/>
    </row>
    <row r="48" spans="1:6" ht="25.5" x14ac:dyDescent="0.2">
      <c r="A48" s="15" t="s">
        <v>31</v>
      </c>
      <c r="B48" s="8">
        <v>27856000</v>
      </c>
      <c r="C48" s="8">
        <v>29502520</v>
      </c>
      <c r="D48" s="8">
        <v>28002983</v>
      </c>
      <c r="E48" s="30">
        <f t="shared" si="3"/>
        <v>0.9491725791559501</v>
      </c>
      <c r="F48" s="3"/>
    </row>
    <row r="49" spans="1:6" x14ac:dyDescent="0.2">
      <c r="A49" s="13" t="s">
        <v>32</v>
      </c>
      <c r="B49" s="8">
        <v>21163485</v>
      </c>
      <c r="C49" s="8">
        <v>21163485</v>
      </c>
      <c r="D49" s="8">
        <v>5602968</v>
      </c>
      <c r="E49" s="30">
        <f t="shared" si="3"/>
        <v>0.26474694503291873</v>
      </c>
      <c r="F49" s="3"/>
    </row>
    <row r="50" spans="1:6" x14ac:dyDescent="0.2">
      <c r="A50" s="2"/>
      <c r="B50" s="8"/>
      <c r="C50" s="8"/>
      <c r="D50" s="8"/>
      <c r="E50" s="30"/>
      <c r="F50" s="3"/>
    </row>
    <row r="51" spans="1:6" x14ac:dyDescent="0.2">
      <c r="A51" s="142" t="s">
        <v>349</v>
      </c>
      <c r="B51" s="8"/>
      <c r="C51" s="8"/>
      <c r="D51" s="8"/>
      <c r="E51" s="30"/>
      <c r="F51" s="3"/>
    </row>
    <row r="52" spans="1:6" x14ac:dyDescent="0.2">
      <c r="A52" s="142" t="s">
        <v>350</v>
      </c>
      <c r="B52" s="8"/>
      <c r="C52" s="8"/>
      <c r="D52" s="8"/>
      <c r="E52" s="30"/>
      <c r="F52" s="3"/>
    </row>
    <row r="53" spans="1:6" x14ac:dyDescent="0.2">
      <c r="A53" s="2" t="s">
        <v>115</v>
      </c>
      <c r="B53" s="8">
        <v>5000000</v>
      </c>
      <c r="C53" s="8">
        <v>2589028</v>
      </c>
      <c r="D53" s="8"/>
      <c r="E53" s="30"/>
      <c r="F53" s="3"/>
    </row>
    <row r="54" spans="1:6" x14ac:dyDescent="0.2">
      <c r="A54" s="6" t="s">
        <v>48</v>
      </c>
      <c r="B54" s="7">
        <f>SUM(B53:B53)</f>
        <v>5000000</v>
      </c>
      <c r="C54" s="7">
        <f>SUM(C53:C53)</f>
        <v>2589028</v>
      </c>
      <c r="D54" s="7">
        <f>SUM(D53:D53)</f>
        <v>0</v>
      </c>
      <c r="E54" s="30"/>
      <c r="F54" s="3"/>
    </row>
    <row r="55" spans="1:6" x14ac:dyDescent="0.2">
      <c r="A55" s="2"/>
      <c r="B55" s="8"/>
      <c r="C55" s="8"/>
      <c r="D55" s="2"/>
      <c r="E55" s="30"/>
      <c r="F55" s="3"/>
    </row>
    <row r="56" spans="1:6" x14ac:dyDescent="0.2">
      <c r="A56" s="6" t="s">
        <v>34</v>
      </c>
      <c r="B56" s="7">
        <f>B44+B45+B46+B47+B54</f>
        <v>402886910</v>
      </c>
      <c r="C56" s="7">
        <f>C44+C45+C46+C47+C54+C51</f>
        <v>490011836</v>
      </c>
      <c r="D56" s="7">
        <f>D44+D45+D46+D47+D54</f>
        <v>379365862</v>
      </c>
      <c r="E56" s="31">
        <f>(D56/C56)</f>
        <v>0.77419734408211316</v>
      </c>
      <c r="F56" s="3"/>
    </row>
    <row r="57" spans="1:6" x14ac:dyDescent="0.2">
      <c r="A57" s="11" t="s">
        <v>36</v>
      </c>
      <c r="B57" s="8"/>
      <c r="C57" s="8"/>
      <c r="D57" s="2"/>
      <c r="E57" s="30"/>
      <c r="F57" s="3"/>
    </row>
    <row r="58" spans="1:6" x14ac:dyDescent="0.2">
      <c r="A58" s="142" t="s">
        <v>351</v>
      </c>
      <c r="B58" s="8">
        <v>2500000</v>
      </c>
      <c r="C58" s="8">
        <v>179349775</v>
      </c>
      <c r="D58" s="8">
        <v>4708817</v>
      </c>
      <c r="E58" s="30">
        <f>(D58/C58)</f>
        <v>2.625493675695997E-2</v>
      </c>
      <c r="F58" s="3"/>
    </row>
    <row r="59" spans="1:6" x14ac:dyDescent="0.2">
      <c r="A59" s="2" t="s">
        <v>49</v>
      </c>
      <c r="B59" s="8"/>
      <c r="C59" s="8">
        <v>25355793</v>
      </c>
      <c r="D59" s="8">
        <v>16506966</v>
      </c>
      <c r="E59" s="30">
        <f>(D59/C59)</f>
        <v>0.6510135967745122</v>
      </c>
      <c r="F59" s="3"/>
    </row>
    <row r="60" spans="1:6" x14ac:dyDescent="0.2">
      <c r="A60" s="2" t="s">
        <v>279</v>
      </c>
      <c r="B60" s="8"/>
      <c r="C60" s="2"/>
      <c r="D60" s="8"/>
      <c r="E60" s="30"/>
      <c r="F60" s="3"/>
    </row>
    <row r="61" spans="1:6" x14ac:dyDescent="0.2">
      <c r="A61" s="2" t="s">
        <v>562</v>
      </c>
      <c r="B61" s="8"/>
      <c r="C61" s="2"/>
      <c r="D61" s="8"/>
      <c r="E61" s="30"/>
      <c r="F61" s="3"/>
    </row>
    <row r="62" spans="1:6" ht="25.5" x14ac:dyDescent="0.2">
      <c r="A62" s="17" t="s">
        <v>39</v>
      </c>
      <c r="B62" s="7">
        <f>SUM(B58:B61)</f>
        <v>2500000</v>
      </c>
      <c r="C62" s="7">
        <f>SUM(C58:C61)</f>
        <v>204705568</v>
      </c>
      <c r="D62" s="7">
        <f>SUM(D58:D60)</f>
        <v>21215783</v>
      </c>
      <c r="E62" s="31">
        <f>(D62/C62)</f>
        <v>0.10364047840652776</v>
      </c>
      <c r="F62" s="3"/>
    </row>
    <row r="63" spans="1:6" x14ac:dyDescent="0.2">
      <c r="A63" s="2" t="s">
        <v>116</v>
      </c>
      <c r="B63" s="8"/>
      <c r="C63" s="8"/>
      <c r="D63" s="2"/>
      <c r="E63" s="31"/>
      <c r="F63" s="3"/>
    </row>
    <row r="64" spans="1:6" x14ac:dyDescent="0.2">
      <c r="A64" s="2" t="s">
        <v>680</v>
      </c>
      <c r="B64" s="8">
        <v>15976000</v>
      </c>
      <c r="C64" s="8">
        <v>15976000</v>
      </c>
      <c r="D64" s="2"/>
      <c r="E64" s="31">
        <f>(D64/C64)</f>
        <v>0</v>
      </c>
      <c r="F64" s="3"/>
    </row>
    <row r="65" spans="1:5" x14ac:dyDescent="0.2">
      <c r="A65" s="2" t="s">
        <v>117</v>
      </c>
      <c r="B65" s="8">
        <v>1000000</v>
      </c>
      <c r="C65" s="8">
        <v>1000000</v>
      </c>
      <c r="D65" s="2">
        <v>400000</v>
      </c>
      <c r="E65" s="30">
        <f>(D65/C65)</f>
        <v>0.4</v>
      </c>
    </row>
    <row r="66" spans="1:5" x14ac:dyDescent="0.2">
      <c r="A66" s="17" t="s">
        <v>43</v>
      </c>
      <c r="B66" s="7">
        <f>SUM(B64:B65)</f>
        <v>16976000</v>
      </c>
      <c r="C66" s="7">
        <f>SUM(C64:C65)</f>
        <v>16976000</v>
      </c>
      <c r="D66" s="7">
        <v>400000</v>
      </c>
      <c r="E66" s="31">
        <f>(D66/C66)</f>
        <v>2.35626767200754E-2</v>
      </c>
    </row>
    <row r="67" spans="1:5" x14ac:dyDescent="0.2">
      <c r="A67" s="17" t="s">
        <v>45</v>
      </c>
      <c r="B67" s="7">
        <f>B62+B66</f>
        <v>19476000</v>
      </c>
      <c r="C67" s="7">
        <f>C62+C66</f>
        <v>221681568</v>
      </c>
      <c r="D67" s="7">
        <f>D62+D66</f>
        <v>21615783</v>
      </c>
      <c r="E67" s="31">
        <f>(D67/C67)</f>
        <v>9.7508255625474466E-2</v>
      </c>
    </row>
    <row r="68" spans="1:5" x14ac:dyDescent="0.2">
      <c r="A68" s="142" t="s">
        <v>563</v>
      </c>
      <c r="B68" s="8"/>
      <c r="C68" s="8">
        <v>9826137</v>
      </c>
      <c r="D68" s="8">
        <v>9826137</v>
      </c>
      <c r="E68" s="30">
        <v>1</v>
      </c>
    </row>
    <row r="69" spans="1:5" x14ac:dyDescent="0.2">
      <c r="A69" s="6" t="s">
        <v>47</v>
      </c>
      <c r="B69" s="7">
        <f>B56+B62+B66</f>
        <v>422362910</v>
      </c>
      <c r="C69" s="7">
        <f>C56+C62+C66+C68</f>
        <v>721519541</v>
      </c>
      <c r="D69" s="7">
        <f>D56+D62+D66+D68+D51</f>
        <v>410807782</v>
      </c>
      <c r="E69" s="31">
        <f>(D69/C69)</f>
        <v>0.56936473464133108</v>
      </c>
    </row>
    <row r="70" spans="1:5" x14ac:dyDescent="0.2">
      <c r="C70" s="198" t="s">
        <v>538</v>
      </c>
    </row>
    <row r="73" spans="1:5" x14ac:dyDescent="0.2">
      <c r="D73" t="s">
        <v>538</v>
      </c>
    </row>
  </sheetData>
  <mergeCells count="12">
    <mergeCell ref="A1:F1"/>
    <mergeCell ref="B5:C5"/>
    <mergeCell ref="B40:C40"/>
    <mergeCell ref="D5:D6"/>
    <mergeCell ref="E5:E6"/>
    <mergeCell ref="A2:E2"/>
    <mergeCell ref="A40:A42"/>
    <mergeCell ref="A5:A7"/>
    <mergeCell ref="D40:D41"/>
    <mergeCell ref="E40:E41"/>
    <mergeCell ref="D4:E4"/>
    <mergeCell ref="D39:E39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az  () önkormányzati rendelethez
</oddHeader>
    <oddFooter>&amp;C&amp;P</oddFooter>
  </headerFooter>
  <rowBreaks count="1" manualBreakCount="1">
    <brk id="3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workbookViewId="0">
      <selection activeCell="J34" sqref="J34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4" t="s">
        <v>316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8.25" customHeight="1" x14ac:dyDescent="0.25">
      <c r="A2" s="40"/>
    </row>
    <row r="3" spans="1:11" x14ac:dyDescent="0.2">
      <c r="K3" s="4" t="s">
        <v>146</v>
      </c>
    </row>
    <row r="4" spans="1:11" x14ac:dyDescent="0.2">
      <c r="A4" s="348" t="s">
        <v>141</v>
      </c>
      <c r="B4" s="289" t="s">
        <v>142</v>
      </c>
      <c r="C4" s="289"/>
      <c r="D4" s="289" t="s">
        <v>143</v>
      </c>
      <c r="E4" s="289"/>
      <c r="F4" s="289" t="s">
        <v>341</v>
      </c>
      <c r="G4" s="289"/>
      <c r="H4" s="289" t="s">
        <v>342</v>
      </c>
      <c r="I4" s="289"/>
      <c r="J4" s="289" t="s">
        <v>126</v>
      </c>
      <c r="K4" s="289"/>
    </row>
    <row r="5" spans="1:11" x14ac:dyDescent="0.2">
      <c r="A5" s="348"/>
      <c r="B5" s="20" t="s">
        <v>144</v>
      </c>
      <c r="C5" s="20" t="s">
        <v>145</v>
      </c>
      <c r="D5" s="20" t="s">
        <v>144</v>
      </c>
      <c r="E5" s="20" t="s">
        <v>145</v>
      </c>
      <c r="F5" s="20" t="s">
        <v>144</v>
      </c>
      <c r="G5" s="20" t="s">
        <v>145</v>
      </c>
      <c r="H5" s="20" t="s">
        <v>144</v>
      </c>
      <c r="I5" s="20" t="s">
        <v>145</v>
      </c>
      <c r="J5" s="20" t="s">
        <v>144</v>
      </c>
      <c r="K5" s="20" t="s">
        <v>145</v>
      </c>
    </row>
    <row r="6" spans="1:11" x14ac:dyDescent="0.2">
      <c r="A6" s="6" t="s">
        <v>147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8" t="s">
        <v>148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1" t="s">
        <v>149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8" t="s">
        <v>150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1" t="s">
        <v>151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1" t="s">
        <v>152</v>
      </c>
      <c r="B13" s="2">
        <v>14</v>
      </c>
      <c r="C13" s="2">
        <v>14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14</v>
      </c>
    </row>
    <row r="14" spans="1:11" x14ac:dyDescent="0.2">
      <c r="A14" s="41" t="s">
        <v>153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1" t="s">
        <v>154</v>
      </c>
      <c r="B15" s="2">
        <v>3</v>
      </c>
      <c r="C15" s="2">
        <v>3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3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8" t="s">
        <v>155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1" t="s">
        <v>156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8" t="s">
        <v>140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1" t="s">
        <v>157</v>
      </c>
      <c r="B22" s="2"/>
      <c r="C22" s="2"/>
      <c r="D22" s="2">
        <v>15</v>
      </c>
      <c r="E22" s="2">
        <v>15</v>
      </c>
      <c r="F22" s="2"/>
      <c r="G22" s="2"/>
      <c r="H22" s="2"/>
      <c r="I22" s="2"/>
      <c r="J22" s="2">
        <f>B22+D22+F22+H22</f>
        <v>15</v>
      </c>
      <c r="K22" s="2">
        <v>15</v>
      </c>
    </row>
    <row r="23" spans="1:11" x14ac:dyDescent="0.2">
      <c r="A23" s="41" t="s">
        <v>158</v>
      </c>
      <c r="B23" s="2">
        <v>3</v>
      </c>
      <c r="C23" s="2">
        <v>3</v>
      </c>
      <c r="D23" s="2"/>
      <c r="E23" s="2"/>
      <c r="F23" s="2"/>
      <c r="G23" s="2"/>
      <c r="H23" s="2"/>
      <c r="I23" s="2"/>
      <c r="J23" s="2">
        <f>B23+D23+F23+H23</f>
        <v>3</v>
      </c>
      <c r="K23" s="2">
        <v>3</v>
      </c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6" t="s">
        <v>159</v>
      </c>
      <c r="B25" s="6">
        <f>SUM(B6:B23)</f>
        <v>41</v>
      </c>
      <c r="C25" s="6">
        <f t="shared" ref="C25:K25" si="1">SUM(C6:C23)</f>
        <v>41</v>
      </c>
      <c r="D25" s="6">
        <f t="shared" si="1"/>
        <v>15</v>
      </c>
      <c r="E25" s="6">
        <f t="shared" si="1"/>
        <v>15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56</v>
      </c>
      <c r="K25" s="6">
        <f t="shared" si="1"/>
        <v>56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1" t="s">
        <v>160</v>
      </c>
      <c r="B27" s="2"/>
      <c r="C27" s="2"/>
      <c r="D27" s="2"/>
      <c r="E27" s="2"/>
      <c r="F27" s="2"/>
      <c r="G27" s="2"/>
      <c r="H27" s="2"/>
      <c r="I27" s="2">
        <v>110</v>
      </c>
      <c r="J27" s="2"/>
      <c r="K27" s="2">
        <f>C27+E27+G27+I27</f>
        <v>110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208</v>
      </c>
      <c r="B29" s="6">
        <f>SUM(B25:B28)</f>
        <v>41</v>
      </c>
      <c r="C29" s="6">
        <f t="shared" ref="C29:K29" si="2">SUM(C25:C28)</f>
        <v>41</v>
      </c>
      <c r="D29" s="6">
        <f t="shared" si="2"/>
        <v>15</v>
      </c>
      <c r="E29" s="6">
        <f t="shared" si="2"/>
        <v>15</v>
      </c>
      <c r="F29" s="6">
        <f t="shared" si="2"/>
        <v>0</v>
      </c>
      <c r="G29" s="6">
        <f t="shared" si="2"/>
        <v>0</v>
      </c>
      <c r="H29" s="6">
        <f t="shared" si="2"/>
        <v>0</v>
      </c>
      <c r="I29" s="6">
        <f t="shared" si="2"/>
        <v>110</v>
      </c>
      <c r="J29" s="6">
        <f t="shared" si="2"/>
        <v>56</v>
      </c>
      <c r="K29" s="6">
        <f t="shared" si="2"/>
        <v>166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1" t="s">
        <v>161</v>
      </c>
      <c r="B31" s="2"/>
      <c r="C31" s="2"/>
      <c r="D31" s="2"/>
      <c r="E31" s="2"/>
      <c r="F31" s="2">
        <v>8</v>
      </c>
      <c r="G31" s="2">
        <v>8</v>
      </c>
      <c r="H31" s="2"/>
      <c r="I31" s="2"/>
      <c r="J31" s="2">
        <f>B31+D31+F31+H31</f>
        <v>8</v>
      </c>
      <c r="K31" s="2">
        <v>8</v>
      </c>
    </row>
    <row r="32" spans="1:11" x14ac:dyDescent="0.2">
      <c r="A32" s="6" t="s">
        <v>204</v>
      </c>
      <c r="B32" s="6">
        <f>SUM(B29:B31)</f>
        <v>41</v>
      </c>
      <c r="C32" s="6">
        <f t="shared" ref="C32:K32" si="3">SUM(C29:C31)</f>
        <v>41</v>
      </c>
      <c r="D32" s="6">
        <f t="shared" si="3"/>
        <v>15</v>
      </c>
      <c r="E32" s="6">
        <f t="shared" si="3"/>
        <v>15</v>
      </c>
      <c r="F32" s="6">
        <f t="shared" si="3"/>
        <v>8</v>
      </c>
      <c r="G32" s="6">
        <f t="shared" si="3"/>
        <v>8</v>
      </c>
      <c r="H32" s="6">
        <f t="shared" si="3"/>
        <v>0</v>
      </c>
      <c r="I32" s="6">
        <f t="shared" si="3"/>
        <v>110</v>
      </c>
      <c r="J32" s="6">
        <f t="shared" si="3"/>
        <v>64</v>
      </c>
      <c r="K32" s="6">
        <f t="shared" si="3"/>
        <v>174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&amp;C9. melléklet az 5/2016. (V. 27.)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B30" sqref="B30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4" t="s">
        <v>281</v>
      </c>
      <c r="B1" s="24"/>
      <c r="C1" s="24"/>
      <c r="D1" s="24"/>
    </row>
    <row r="3" spans="1:4" x14ac:dyDescent="0.2">
      <c r="D3" s="4" t="s">
        <v>282</v>
      </c>
    </row>
    <row r="4" spans="1:4" ht="18" customHeight="1" x14ac:dyDescent="0.2">
      <c r="A4" s="20" t="s">
        <v>2</v>
      </c>
      <c r="B4" s="20" t="s">
        <v>283</v>
      </c>
      <c r="C4" s="20" t="s">
        <v>284</v>
      </c>
      <c r="D4" s="20" t="s">
        <v>285</v>
      </c>
    </row>
    <row r="5" spans="1:4" ht="18" customHeight="1" x14ac:dyDescent="0.2">
      <c r="A5" s="6" t="s">
        <v>286</v>
      </c>
      <c r="B5" s="8">
        <v>483</v>
      </c>
      <c r="C5" s="8">
        <v>3500</v>
      </c>
      <c r="D5" s="8">
        <v>1690500</v>
      </c>
    </row>
    <row r="6" spans="1:4" ht="18" customHeight="1" x14ac:dyDescent="0.2">
      <c r="A6" s="6" t="s">
        <v>287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355</v>
      </c>
      <c r="B7" s="8">
        <v>30</v>
      </c>
      <c r="C7" s="8"/>
      <c r="D7" s="8">
        <v>379866</v>
      </c>
    </row>
    <row r="8" spans="1:4" ht="25.5" x14ac:dyDescent="0.2">
      <c r="A8" s="17" t="s">
        <v>288</v>
      </c>
      <c r="B8" s="8"/>
      <c r="C8" s="8"/>
      <c r="D8" s="8">
        <v>150000</v>
      </c>
    </row>
    <row r="9" spans="1:4" ht="25.5" customHeight="1" x14ac:dyDescent="0.2">
      <c r="A9" s="6" t="s">
        <v>289</v>
      </c>
      <c r="B9" s="8"/>
      <c r="C9" s="8"/>
      <c r="D9" s="8"/>
    </row>
    <row r="10" spans="1:4" ht="18" customHeight="1" x14ac:dyDescent="0.2">
      <c r="A10" s="38" t="s">
        <v>290</v>
      </c>
      <c r="B10" s="8"/>
      <c r="C10" s="8"/>
      <c r="D10" s="8">
        <v>461530</v>
      </c>
    </row>
    <row r="11" spans="1:4" ht="18" customHeight="1" x14ac:dyDescent="0.2">
      <c r="A11" s="38" t="s">
        <v>291</v>
      </c>
      <c r="B11" s="8"/>
      <c r="C11" s="8"/>
      <c r="D11" s="8">
        <v>1268985</v>
      </c>
    </row>
    <row r="12" spans="1:4" ht="18" customHeight="1" x14ac:dyDescent="0.2">
      <c r="A12" s="38" t="s">
        <v>573</v>
      </c>
      <c r="B12" s="8"/>
      <c r="C12" s="8"/>
      <c r="D12" s="8">
        <v>2045</v>
      </c>
    </row>
    <row r="13" spans="1:4" ht="18" customHeight="1" x14ac:dyDescent="0.2">
      <c r="A13" s="123" t="s">
        <v>124</v>
      </c>
      <c r="B13" s="7"/>
      <c r="C13" s="7"/>
      <c r="D13" s="7">
        <f>SUM(D5:D12)</f>
        <v>4295926</v>
      </c>
    </row>
    <row r="14" spans="1:4" x14ac:dyDescent="0.2">
      <c r="A14" s="36"/>
      <c r="B14" s="3"/>
      <c r="C14" s="3"/>
      <c r="D14" s="3"/>
    </row>
    <row r="15" spans="1:4" x14ac:dyDescent="0.2">
      <c r="A15" s="36"/>
      <c r="B15" s="3"/>
      <c r="C15" s="3"/>
      <c r="D15" s="3"/>
    </row>
    <row r="16" spans="1:4" x14ac:dyDescent="0.2">
      <c r="A16" s="36"/>
      <c r="B16" s="3"/>
      <c r="C16" s="3"/>
      <c r="D16" s="3"/>
    </row>
    <row r="17" spans="1:4" x14ac:dyDescent="0.2">
      <c r="A17" s="36"/>
      <c r="B17" s="3"/>
      <c r="C17" s="3"/>
      <c r="D17" s="3"/>
    </row>
    <row r="18" spans="1:4" x14ac:dyDescent="0.2">
      <c r="A18" s="36"/>
      <c r="B18" s="3"/>
      <c r="C18" s="3"/>
      <c r="D18" s="3"/>
    </row>
    <row r="19" spans="1:4" x14ac:dyDescent="0.2">
      <c r="A19" s="36"/>
      <c r="B19" s="3"/>
      <c r="C19" s="3"/>
      <c r="D19" s="3"/>
    </row>
    <row r="20" spans="1:4" x14ac:dyDescent="0.2">
      <c r="A20" s="36"/>
      <c r="B20" s="3"/>
      <c r="C20" s="3"/>
      <c r="D20" s="3"/>
    </row>
    <row r="21" spans="1:4" x14ac:dyDescent="0.2">
      <c r="A21" s="36"/>
      <c r="B21" s="3"/>
      <c r="C21" s="3"/>
      <c r="D21" s="3"/>
    </row>
    <row r="22" spans="1:4" x14ac:dyDescent="0.2">
      <c r="A22" s="36"/>
      <c r="B22" s="3"/>
      <c r="C22" s="3"/>
      <c r="D22" s="3"/>
    </row>
    <row r="23" spans="1:4" x14ac:dyDescent="0.2">
      <c r="A23" s="36"/>
      <c r="B23" s="3"/>
      <c r="C23" s="3"/>
      <c r="D23" s="3"/>
    </row>
    <row r="24" spans="1:4" x14ac:dyDescent="0.2">
      <c r="A24" s="36"/>
      <c r="B24" s="3"/>
      <c r="C24" s="3"/>
      <c r="D24" s="3"/>
    </row>
    <row r="25" spans="1:4" x14ac:dyDescent="0.2">
      <c r="A25" s="36"/>
      <c r="B25" s="3"/>
      <c r="C25" s="3"/>
      <c r="D25" s="3"/>
    </row>
    <row r="26" spans="1:4" x14ac:dyDescent="0.2">
      <c r="A26" s="36"/>
      <c r="B26" s="3"/>
      <c r="C26" s="3"/>
      <c r="D26" s="3"/>
    </row>
    <row r="27" spans="1:4" x14ac:dyDescent="0.2">
      <c r="A27" s="36"/>
      <c r="B27" s="3"/>
      <c r="C27" s="3"/>
      <c r="D27" s="3"/>
    </row>
    <row r="28" spans="1:4" x14ac:dyDescent="0.2">
      <c r="A28" s="36"/>
      <c r="B28" s="3"/>
      <c r="C28" s="3"/>
      <c r="D28" s="3"/>
    </row>
    <row r="29" spans="1:4" x14ac:dyDescent="0.2">
      <c r="A29" s="36"/>
      <c r="B29" s="3"/>
      <c r="C29" s="3"/>
      <c r="D29" s="3"/>
    </row>
    <row r="30" spans="1:4" x14ac:dyDescent="0.2">
      <c r="A30" s="36"/>
      <c r="B30" s="3"/>
      <c r="C30" s="3"/>
      <c r="D30" s="3"/>
    </row>
    <row r="31" spans="1:4" x14ac:dyDescent="0.2">
      <c r="A31" s="36"/>
      <c r="B31" s="3"/>
      <c r="C31" s="3"/>
      <c r="D31" s="3"/>
    </row>
    <row r="32" spans="1:4" x14ac:dyDescent="0.2">
      <c r="A32" s="36"/>
      <c r="B32" s="3"/>
      <c r="C32" s="3"/>
      <c r="D32" s="3"/>
    </row>
    <row r="33" spans="1:4" x14ac:dyDescent="0.2">
      <c r="A33" s="36"/>
      <c r="B33" s="3"/>
      <c r="C33" s="3"/>
      <c r="D33" s="3"/>
    </row>
    <row r="34" spans="1:4" x14ac:dyDescent="0.2">
      <c r="A34" s="36"/>
      <c r="B34" s="3"/>
      <c r="C34" s="3"/>
      <c r="D34" s="3"/>
    </row>
    <row r="35" spans="1:4" x14ac:dyDescent="0.2">
      <c r="A35" s="36"/>
      <c r="B35" s="3"/>
      <c r="C35" s="3"/>
      <c r="D35" s="3"/>
    </row>
    <row r="36" spans="1:4" x14ac:dyDescent="0.2">
      <c r="A36" s="36"/>
      <c r="B36" s="3"/>
      <c r="C36" s="3"/>
      <c r="D36" s="3"/>
    </row>
    <row r="37" spans="1:4" x14ac:dyDescent="0.2">
      <c r="A37" s="36"/>
      <c r="B37" s="3"/>
      <c r="C37" s="3"/>
      <c r="D37" s="3"/>
    </row>
    <row r="38" spans="1:4" x14ac:dyDescent="0.2">
      <c r="A38" s="36"/>
      <c r="B38" s="3"/>
      <c r="C38" s="3"/>
      <c r="D38" s="3"/>
    </row>
    <row r="39" spans="1:4" x14ac:dyDescent="0.2">
      <c r="A39" s="36"/>
      <c r="B39" s="3"/>
      <c r="C39" s="3"/>
      <c r="D39" s="3"/>
    </row>
    <row r="40" spans="1:4" x14ac:dyDescent="0.2">
      <c r="A40" s="36"/>
      <c r="B40" s="3"/>
      <c r="C40" s="3"/>
      <c r="D40" s="3"/>
    </row>
    <row r="41" spans="1:4" x14ac:dyDescent="0.2">
      <c r="A41" s="36"/>
      <c r="B41" s="3"/>
      <c r="C41" s="3"/>
      <c r="D41" s="3"/>
    </row>
    <row r="42" spans="1:4" x14ac:dyDescent="0.2">
      <c r="A42" s="36"/>
      <c r="B42" s="3"/>
      <c r="C42" s="3"/>
      <c r="D42" s="3"/>
    </row>
    <row r="43" spans="1:4" x14ac:dyDescent="0.2">
      <c r="A43" s="36"/>
      <c r="B43" s="3"/>
      <c r="C43" s="3"/>
      <c r="D43" s="3"/>
    </row>
    <row r="44" spans="1:4" x14ac:dyDescent="0.2">
      <c r="A44" s="36"/>
      <c r="B44" s="3"/>
      <c r="C44" s="3"/>
      <c r="D44" s="3"/>
    </row>
    <row r="45" spans="1:4" x14ac:dyDescent="0.2">
      <c r="B45" s="3"/>
      <c r="C45" s="3"/>
      <c r="D45" s="3"/>
    </row>
    <row r="46" spans="1:4" x14ac:dyDescent="0.2">
      <c r="B46" s="3"/>
      <c r="C46" s="3"/>
      <c r="D46" s="3"/>
    </row>
    <row r="47" spans="1:4" x14ac:dyDescent="0.2"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az 5/2016. (V. 27.)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H25"/>
  <sheetViews>
    <sheetView view="pageLayout" workbookViewId="0">
      <selection activeCell="G25" sqref="G25"/>
    </sheetView>
  </sheetViews>
  <sheetFormatPr defaultRowHeight="12.75" x14ac:dyDescent="0.2"/>
  <cols>
    <col min="2" max="2" width="12.85546875" customWidth="1"/>
    <col min="3" max="3" width="10.28515625" customWidth="1"/>
    <col min="4" max="4" width="10.85546875" customWidth="1"/>
    <col min="5" max="5" width="10" customWidth="1"/>
    <col min="6" max="6" width="11.7109375" customWidth="1"/>
    <col min="7" max="7" width="12.7109375" customWidth="1"/>
  </cols>
  <sheetData>
    <row r="5" spans="2:8" x14ac:dyDescent="0.2">
      <c r="B5" s="283" t="s">
        <v>304</v>
      </c>
      <c r="C5" s="388"/>
      <c r="D5" s="388"/>
      <c r="E5" s="388"/>
      <c r="F5" s="388"/>
      <c r="G5" s="388"/>
    </row>
    <row r="7" spans="2:8" x14ac:dyDescent="0.2">
      <c r="B7" s="283" t="s">
        <v>305</v>
      </c>
      <c r="C7" s="285"/>
      <c r="D7" s="285"/>
      <c r="E7" s="285"/>
      <c r="F7" s="285"/>
      <c r="G7" s="285"/>
    </row>
    <row r="10" spans="2:8" x14ac:dyDescent="0.2">
      <c r="B10" s="283" t="s">
        <v>306</v>
      </c>
      <c r="C10" s="283"/>
      <c r="D10" s="283"/>
      <c r="E10" s="283"/>
      <c r="F10" s="283"/>
      <c r="G10" s="388"/>
    </row>
    <row r="12" spans="2:8" x14ac:dyDescent="0.2">
      <c r="G12" s="262" t="s">
        <v>282</v>
      </c>
      <c r="H12" s="255"/>
    </row>
    <row r="13" spans="2:8" ht="22.5" x14ac:dyDescent="0.2">
      <c r="B13" s="139" t="s">
        <v>307</v>
      </c>
      <c r="C13" s="124">
        <v>2018</v>
      </c>
      <c r="D13" s="124">
        <v>2019</v>
      </c>
      <c r="E13" s="124">
        <v>2020</v>
      </c>
      <c r="F13" s="124">
        <v>2021</v>
      </c>
      <c r="G13" s="124">
        <v>2022</v>
      </c>
    </row>
    <row r="14" spans="2:8" ht="23.25" customHeight="1" x14ac:dyDescent="0.2">
      <c r="B14" s="140" t="s">
        <v>285</v>
      </c>
      <c r="C14" s="125">
        <v>297610000</v>
      </c>
      <c r="D14" s="125">
        <v>297610000</v>
      </c>
      <c r="E14" s="125">
        <v>297610000</v>
      </c>
      <c r="F14" s="125">
        <v>297610000</v>
      </c>
      <c r="G14" s="125">
        <v>297610000</v>
      </c>
    </row>
    <row r="15" spans="2:8" x14ac:dyDescent="0.2">
      <c r="F15" s="121"/>
    </row>
    <row r="18" spans="2:7" x14ac:dyDescent="0.2">
      <c r="B18" s="283" t="s">
        <v>531</v>
      </c>
      <c r="C18" s="388"/>
      <c r="D18" s="388"/>
      <c r="E18" s="388"/>
      <c r="F18" s="388"/>
      <c r="G18" s="388"/>
    </row>
    <row r="20" spans="2:7" x14ac:dyDescent="0.2">
      <c r="B20" s="283" t="s">
        <v>305</v>
      </c>
      <c r="C20" s="285"/>
      <c r="D20" s="285"/>
      <c r="E20" s="285"/>
      <c r="F20" s="285"/>
      <c r="G20" s="285"/>
    </row>
    <row r="23" spans="2:7" ht="26.25" customHeight="1" x14ac:dyDescent="0.2">
      <c r="B23" s="254" t="s">
        <v>564</v>
      </c>
      <c r="C23" s="315" t="s">
        <v>532</v>
      </c>
      <c r="D23" s="315"/>
      <c r="E23" s="315"/>
      <c r="F23" s="384" t="s">
        <v>682</v>
      </c>
      <c r="G23" s="315"/>
    </row>
    <row r="24" spans="2:7" ht="25.5" customHeight="1" x14ac:dyDescent="0.2">
      <c r="B24" s="216"/>
      <c r="C24" s="385"/>
      <c r="D24" s="270"/>
      <c r="E24" s="270"/>
      <c r="F24" s="386">
        <v>0</v>
      </c>
      <c r="G24" s="387"/>
    </row>
    <row r="25" spans="2:7" ht="26.25" customHeight="1" x14ac:dyDescent="0.2"/>
  </sheetData>
  <mergeCells count="9">
    <mergeCell ref="C23:E23"/>
    <mergeCell ref="F23:G23"/>
    <mergeCell ref="C24:E24"/>
    <mergeCell ref="F24:G24"/>
    <mergeCell ref="B5:G5"/>
    <mergeCell ref="B7:G7"/>
    <mergeCell ref="B10:G10"/>
    <mergeCell ref="B18:G18"/>
    <mergeCell ref="B20:G20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&amp;C7. melléklet az  (.)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I17" sqref="I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19" t="s">
        <v>572</v>
      </c>
    </row>
    <row r="2" spans="1:10" x14ac:dyDescent="0.2">
      <c r="B2" s="389" t="s">
        <v>336</v>
      </c>
      <c r="C2" s="389"/>
      <c r="D2" s="389"/>
      <c r="E2" s="389"/>
      <c r="F2" s="389"/>
      <c r="G2" s="389"/>
      <c r="H2" s="283"/>
    </row>
    <row r="3" spans="1:10" x14ac:dyDescent="0.2">
      <c r="B3" s="389" t="s">
        <v>308</v>
      </c>
      <c r="C3" s="389"/>
      <c r="D3" s="389"/>
      <c r="E3" s="389"/>
      <c r="F3" s="389"/>
      <c r="G3" s="389"/>
      <c r="H3" s="389"/>
    </row>
    <row r="4" spans="1:10" x14ac:dyDescent="0.2">
      <c r="I4" t="s">
        <v>294</v>
      </c>
    </row>
    <row r="5" spans="1:10" x14ac:dyDescent="0.2">
      <c r="A5" s="390" t="s">
        <v>295</v>
      </c>
      <c r="B5" s="392" t="s">
        <v>309</v>
      </c>
      <c r="C5" s="393"/>
      <c r="D5" s="393"/>
      <c r="E5" s="394"/>
      <c r="F5" s="392" t="s">
        <v>22</v>
      </c>
      <c r="G5" s="393"/>
      <c r="H5" s="393"/>
      <c r="I5" s="394"/>
      <c r="J5" s="62"/>
    </row>
    <row r="6" spans="1:10" ht="56.25" x14ac:dyDescent="0.2">
      <c r="A6" s="391"/>
      <c r="B6" s="130" t="s">
        <v>310</v>
      </c>
      <c r="C6" s="130" t="s">
        <v>311</v>
      </c>
      <c r="D6" s="130" t="s">
        <v>335</v>
      </c>
      <c r="E6" s="131" t="s">
        <v>126</v>
      </c>
      <c r="F6" s="130" t="s">
        <v>310</v>
      </c>
      <c r="G6" s="130" t="s">
        <v>311</v>
      </c>
      <c r="H6" s="130" t="s">
        <v>312</v>
      </c>
      <c r="I6" s="131" t="s">
        <v>126</v>
      </c>
      <c r="J6" s="132" t="s">
        <v>313</v>
      </c>
    </row>
    <row r="7" spans="1:10" x14ac:dyDescent="0.2">
      <c r="A7" s="41" t="s">
        <v>332</v>
      </c>
      <c r="B7" s="133">
        <v>61486</v>
      </c>
      <c r="C7" s="133">
        <v>0</v>
      </c>
      <c r="D7" s="133">
        <v>0</v>
      </c>
      <c r="E7" s="133">
        <f t="shared" ref="E7:E12" si="0">SUM(B7:D7)</f>
        <v>61486</v>
      </c>
      <c r="F7" s="133">
        <v>67272</v>
      </c>
      <c r="G7" s="133">
        <v>0</v>
      </c>
      <c r="H7" s="133">
        <v>0</v>
      </c>
      <c r="I7" s="133">
        <f t="shared" ref="I7:I12" si="1">SUM(F7:H7)</f>
        <v>67272</v>
      </c>
      <c r="J7" s="134">
        <f t="shared" ref="J7:J11" si="2">E7-I7</f>
        <v>-5786</v>
      </c>
    </row>
    <row r="8" spans="1:10" x14ac:dyDescent="0.2">
      <c r="A8" s="41" t="s">
        <v>334</v>
      </c>
      <c r="B8" s="133">
        <v>19575</v>
      </c>
      <c r="C8" s="133">
        <v>63133</v>
      </c>
      <c r="D8" s="133">
        <v>0</v>
      </c>
      <c r="E8" s="133">
        <f t="shared" si="0"/>
        <v>82708</v>
      </c>
      <c r="F8" s="133">
        <v>27242</v>
      </c>
      <c r="G8" s="133">
        <v>64859</v>
      </c>
      <c r="H8" s="133">
        <v>0</v>
      </c>
      <c r="I8" s="133">
        <f t="shared" si="1"/>
        <v>92101</v>
      </c>
      <c r="J8" s="134">
        <f t="shared" si="2"/>
        <v>-9393</v>
      </c>
    </row>
    <row r="9" spans="1:10" x14ac:dyDescent="0.2">
      <c r="A9" s="41" t="s">
        <v>314</v>
      </c>
      <c r="B9" s="133">
        <v>5260</v>
      </c>
      <c r="C9" s="133">
        <v>0</v>
      </c>
      <c r="D9" s="133">
        <v>0</v>
      </c>
      <c r="E9" s="133">
        <f t="shared" si="0"/>
        <v>5260</v>
      </c>
      <c r="F9" s="133">
        <v>7034</v>
      </c>
      <c r="G9" s="133">
        <v>0</v>
      </c>
      <c r="H9" s="133">
        <v>0</v>
      </c>
      <c r="I9" s="133">
        <f t="shared" si="1"/>
        <v>7034</v>
      </c>
      <c r="J9" s="134">
        <f t="shared" si="2"/>
        <v>-1774</v>
      </c>
    </row>
    <row r="10" spans="1:10" x14ac:dyDescent="0.2">
      <c r="A10" s="41" t="s">
        <v>333</v>
      </c>
      <c r="B10" s="133">
        <v>51770</v>
      </c>
      <c r="C10" s="133">
        <v>0</v>
      </c>
      <c r="D10" s="133">
        <v>13293</v>
      </c>
      <c r="E10" s="133">
        <f t="shared" si="0"/>
        <v>65063</v>
      </c>
      <c r="F10" s="133">
        <v>66017</v>
      </c>
      <c r="G10" s="133">
        <v>0</v>
      </c>
      <c r="H10" s="133">
        <v>19644</v>
      </c>
      <c r="I10" s="133">
        <f t="shared" si="1"/>
        <v>85661</v>
      </c>
      <c r="J10" s="134">
        <f t="shared" si="2"/>
        <v>-20598</v>
      </c>
    </row>
    <row r="11" spans="1:10" x14ac:dyDescent="0.2">
      <c r="A11" s="41" t="s">
        <v>214</v>
      </c>
      <c r="B11" s="133">
        <v>317455</v>
      </c>
      <c r="C11" s="133">
        <v>142624</v>
      </c>
      <c r="D11" s="133">
        <v>0</v>
      </c>
      <c r="E11" s="133">
        <f t="shared" si="0"/>
        <v>460079</v>
      </c>
      <c r="F11" s="133">
        <v>224605</v>
      </c>
      <c r="G11" s="133">
        <v>176475</v>
      </c>
      <c r="H11" s="133"/>
      <c r="I11" s="133">
        <f t="shared" si="1"/>
        <v>401080</v>
      </c>
      <c r="J11" s="134">
        <f t="shared" si="2"/>
        <v>58999</v>
      </c>
    </row>
    <row r="12" spans="1:10" x14ac:dyDescent="0.2">
      <c r="A12" s="89" t="s">
        <v>315</v>
      </c>
      <c r="B12" s="135">
        <f>SUM(B7:B11)</f>
        <v>455546</v>
      </c>
      <c r="C12" s="135">
        <f>SUM(C7:C11)</f>
        <v>205757</v>
      </c>
      <c r="D12" s="133">
        <f>SUM(D7:D11)</f>
        <v>13293</v>
      </c>
      <c r="E12" s="135">
        <f t="shared" si="0"/>
        <v>674596</v>
      </c>
      <c r="F12" s="135">
        <f>SUM(F7:F11)</f>
        <v>392170</v>
      </c>
      <c r="G12" s="135">
        <f>SUM(G7:G11)</f>
        <v>241334</v>
      </c>
      <c r="H12" s="133">
        <f>SUM(H7:H11)</f>
        <v>19644</v>
      </c>
      <c r="I12" s="135">
        <f t="shared" si="1"/>
        <v>653148</v>
      </c>
      <c r="J12" s="134"/>
    </row>
    <row r="17" spans="5:7" x14ac:dyDescent="0.2">
      <c r="F17" t="s">
        <v>538</v>
      </c>
      <c r="G17" s="161"/>
    </row>
    <row r="18" spans="5:7" x14ac:dyDescent="0.2">
      <c r="E18" s="160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&amp;C12. melléklet az 5/2016. (V. 27.)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tabSelected="1" view="pageLayout" workbookViewId="0">
      <selection activeCell="G13" sqref="G13"/>
    </sheetView>
  </sheetViews>
  <sheetFormatPr defaultRowHeight="12.75" x14ac:dyDescent="0.2"/>
  <cols>
    <col min="1" max="1" width="4.28515625" customWidth="1"/>
    <col min="2" max="2" width="26.42578125" customWidth="1"/>
    <col min="3" max="3" width="13.7109375" customWidth="1"/>
    <col min="4" max="4" width="14.42578125" customWidth="1"/>
    <col min="5" max="5" width="13.7109375" customWidth="1"/>
    <col min="6" max="6" width="14.42578125" customWidth="1"/>
    <col min="7" max="7" width="11.140625" customWidth="1"/>
    <col min="8" max="8" width="7.5703125" customWidth="1"/>
  </cols>
  <sheetData>
    <row r="3" spans="1:14" x14ac:dyDescent="0.2">
      <c r="N3" t="s">
        <v>538</v>
      </c>
    </row>
    <row r="4" spans="1:14" x14ac:dyDescent="0.2">
      <c r="A4" s="34" t="s">
        <v>710</v>
      </c>
      <c r="B4" s="34"/>
      <c r="C4" s="34"/>
      <c r="D4" s="34"/>
      <c r="E4" s="34"/>
      <c r="F4" s="34"/>
    </row>
    <row r="5" spans="1:14" x14ac:dyDescent="0.2">
      <c r="A5" s="34"/>
      <c r="B5" s="34"/>
      <c r="C5" s="34"/>
      <c r="D5" s="34"/>
      <c r="E5" s="34"/>
      <c r="F5" s="34"/>
    </row>
    <row r="6" spans="1:14" x14ac:dyDescent="0.2">
      <c r="A6" s="34"/>
      <c r="B6" s="34"/>
      <c r="C6" s="34"/>
      <c r="D6" s="34"/>
      <c r="E6" s="34"/>
      <c r="F6" s="34"/>
    </row>
    <row r="7" spans="1:14" x14ac:dyDescent="0.2">
      <c r="E7" s="279" t="s">
        <v>282</v>
      </c>
      <c r="F7" s="275"/>
    </row>
    <row r="8" spans="1:14" ht="37.5" x14ac:dyDescent="0.2">
      <c r="A8" s="126" t="s">
        <v>280</v>
      </c>
      <c r="B8" s="104" t="s">
        <v>295</v>
      </c>
      <c r="C8" s="37" t="s">
        <v>296</v>
      </c>
      <c r="D8" s="127" t="s">
        <v>297</v>
      </c>
      <c r="E8" s="37" t="s">
        <v>298</v>
      </c>
      <c r="F8" s="128" t="s">
        <v>293</v>
      </c>
      <c r="G8" s="33"/>
      <c r="H8" s="260" t="s">
        <v>618</v>
      </c>
    </row>
    <row r="9" spans="1:14" ht="18" customHeight="1" x14ac:dyDescent="0.2">
      <c r="A9" s="1">
        <v>1</v>
      </c>
      <c r="B9" s="2" t="s">
        <v>193</v>
      </c>
      <c r="C9" s="252">
        <v>29752463</v>
      </c>
      <c r="D9" s="142">
        <v>44452683</v>
      </c>
      <c r="E9" s="2">
        <v>18827633</v>
      </c>
      <c r="F9" s="6">
        <f>C9+D9+E9</f>
        <v>93032779</v>
      </c>
    </row>
    <row r="10" spans="1:14" ht="18" customHeight="1" x14ac:dyDescent="0.2">
      <c r="A10" s="1">
        <v>2</v>
      </c>
      <c r="B10" s="2" t="s">
        <v>192</v>
      </c>
      <c r="C10" s="8">
        <v>1399067</v>
      </c>
      <c r="D10" s="2">
        <v>46021356</v>
      </c>
      <c r="E10" s="2">
        <v>6627713</v>
      </c>
      <c r="F10" s="6">
        <f>C10+D10+E10</f>
        <v>54048136</v>
      </c>
    </row>
    <row r="11" spans="1:14" ht="18" customHeight="1" x14ac:dyDescent="0.2">
      <c r="A11" s="1">
        <v>3</v>
      </c>
      <c r="B11" s="2" t="s">
        <v>303</v>
      </c>
      <c r="C11" s="8">
        <v>520218</v>
      </c>
      <c r="D11" s="2">
        <v>3899028</v>
      </c>
      <c r="E11" s="2">
        <v>4209404</v>
      </c>
      <c r="F11" s="6">
        <f>C11+D11+E11</f>
        <v>8628650</v>
      </c>
      <c r="H11" t="s">
        <v>538</v>
      </c>
    </row>
    <row r="12" spans="1:14" ht="18" customHeight="1" x14ac:dyDescent="0.2">
      <c r="A12" s="1">
        <v>4</v>
      </c>
      <c r="B12" s="2" t="s">
        <v>140</v>
      </c>
      <c r="C12" s="8">
        <v>7330700</v>
      </c>
      <c r="D12" s="142">
        <v>42880181</v>
      </c>
      <c r="E12" s="142">
        <v>26076620</v>
      </c>
      <c r="F12" s="7">
        <f>C12+D12+E12</f>
        <v>76287501</v>
      </c>
    </row>
    <row r="13" spans="1:14" ht="18" customHeight="1" x14ac:dyDescent="0.2">
      <c r="A13" s="313" t="s">
        <v>626</v>
      </c>
      <c r="B13" s="295"/>
      <c r="C13" s="253">
        <f>SUM(C9:C12)</f>
        <v>39002448</v>
      </c>
      <c r="D13" s="6">
        <f t="shared" ref="D13" si="0">SUM(D9:D12)</f>
        <v>137253248</v>
      </c>
      <c r="E13" s="6">
        <f>SUM(E9:E12)</f>
        <v>55741370</v>
      </c>
      <c r="F13" s="6">
        <f>C13+D13+E13</f>
        <v>231997066</v>
      </c>
    </row>
    <row r="16" spans="1:14" x14ac:dyDescent="0.2">
      <c r="C16" s="48"/>
    </row>
    <row r="17" spans="1:10" x14ac:dyDescent="0.2">
      <c r="H17" s="279" t="s">
        <v>282</v>
      </c>
      <c r="I17" s="275"/>
      <c r="J17" s="275"/>
    </row>
    <row r="18" spans="1:10" ht="38.25" x14ac:dyDescent="0.2">
      <c r="A18" s="126" t="s">
        <v>280</v>
      </c>
      <c r="B18" s="104" t="s">
        <v>295</v>
      </c>
      <c r="C18" s="129" t="s">
        <v>299</v>
      </c>
      <c r="D18" s="129" t="s">
        <v>300</v>
      </c>
      <c r="E18" s="129" t="s">
        <v>301</v>
      </c>
      <c r="F18" s="129" t="s">
        <v>302</v>
      </c>
      <c r="G18" s="271" t="s">
        <v>612</v>
      </c>
      <c r="H18" s="273"/>
      <c r="I18" s="313" t="s">
        <v>292</v>
      </c>
      <c r="J18" s="314"/>
    </row>
    <row r="19" spans="1:10" x14ac:dyDescent="0.2">
      <c r="A19" s="250">
        <v>1</v>
      </c>
      <c r="B19" s="2" t="s">
        <v>193</v>
      </c>
      <c r="C19" s="2">
        <v>53028046</v>
      </c>
      <c r="D19" s="2">
        <v>11087097</v>
      </c>
      <c r="E19" s="2">
        <v>28401516</v>
      </c>
      <c r="F19" s="2"/>
      <c r="G19" s="271">
        <v>516120</v>
      </c>
      <c r="H19" s="273"/>
      <c r="I19" s="313">
        <f>C19+D19+E19+F19+G19</f>
        <v>93032779</v>
      </c>
      <c r="J19" s="314"/>
    </row>
    <row r="20" spans="1:10" x14ac:dyDescent="0.2">
      <c r="A20" s="250">
        <v>2</v>
      </c>
      <c r="B20" s="2" t="s">
        <v>192</v>
      </c>
      <c r="C20" s="2">
        <v>34984110</v>
      </c>
      <c r="D20" s="2">
        <v>8879661</v>
      </c>
      <c r="E20" s="2">
        <v>10156765</v>
      </c>
      <c r="F20" s="2"/>
      <c r="G20" s="271">
        <v>27600</v>
      </c>
      <c r="H20" s="273"/>
      <c r="I20" s="313">
        <f>C20+D20+E20+F20+G20</f>
        <v>54048136</v>
      </c>
      <c r="J20" s="314"/>
    </row>
    <row r="21" spans="1:10" x14ac:dyDescent="0.2">
      <c r="A21" s="250">
        <v>3</v>
      </c>
      <c r="B21" s="2" t="s">
        <v>303</v>
      </c>
      <c r="C21" s="2">
        <v>4163119</v>
      </c>
      <c r="D21" s="2">
        <v>1483161</v>
      </c>
      <c r="E21" s="2">
        <v>2977170</v>
      </c>
      <c r="F21" s="2"/>
      <c r="G21" s="271">
        <v>5200</v>
      </c>
      <c r="H21" s="273"/>
      <c r="I21" s="313">
        <f>C21+D21+E21+F21+G21</f>
        <v>8628650</v>
      </c>
      <c r="J21" s="314"/>
    </row>
    <row r="22" spans="1:10" x14ac:dyDescent="0.2">
      <c r="A22" s="250">
        <v>4</v>
      </c>
      <c r="B22" s="2" t="s">
        <v>140</v>
      </c>
      <c r="C22" s="2">
        <v>57253562</v>
      </c>
      <c r="D22" s="2">
        <v>10764014</v>
      </c>
      <c r="E22" s="2">
        <v>7958160</v>
      </c>
      <c r="F22" s="2"/>
      <c r="G22" s="271">
        <v>311765</v>
      </c>
      <c r="H22" s="273"/>
      <c r="I22" s="313">
        <f>C22+D22+E22+F22+G22</f>
        <v>76287501</v>
      </c>
      <c r="J22" s="314"/>
    </row>
    <row r="23" spans="1:10" x14ac:dyDescent="0.2">
      <c r="A23" s="313" t="s">
        <v>626</v>
      </c>
      <c r="B23" s="295"/>
      <c r="C23" s="6">
        <f>SUM(C19+C20+C21+C22)</f>
        <v>149428837</v>
      </c>
      <c r="D23" s="6">
        <f>SUM(D19:D22)</f>
        <v>32213933</v>
      </c>
      <c r="E23" s="6">
        <f>SUM(E19:E22)</f>
        <v>49493611</v>
      </c>
      <c r="F23" s="6">
        <f>SUM(F19:F22)</f>
        <v>0</v>
      </c>
      <c r="G23" s="313">
        <v>792139</v>
      </c>
      <c r="H23" s="314"/>
      <c r="I23" s="313">
        <f>C23+D23+E23+F23+G23</f>
        <v>231928520</v>
      </c>
      <c r="J23" s="314"/>
    </row>
  </sheetData>
  <mergeCells count="16">
    <mergeCell ref="A13:B13"/>
    <mergeCell ref="A23:B23"/>
    <mergeCell ref="G18:H18"/>
    <mergeCell ref="G19:H19"/>
    <mergeCell ref="G20:H20"/>
    <mergeCell ref="G21:H21"/>
    <mergeCell ref="G22:H22"/>
    <mergeCell ref="G23:H23"/>
    <mergeCell ref="I23:J23"/>
    <mergeCell ref="E7:F7"/>
    <mergeCell ref="I18:J18"/>
    <mergeCell ref="I19:J19"/>
    <mergeCell ref="I20:J20"/>
    <mergeCell ref="I21:J21"/>
    <mergeCell ref="I22:J22"/>
    <mergeCell ref="H17:J17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az ()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F13" sqref="F13"/>
    </sheetView>
  </sheetViews>
  <sheetFormatPr defaultRowHeight="15" x14ac:dyDescent="0.25"/>
  <cols>
    <col min="1" max="1" width="47.140625" style="168" customWidth="1"/>
    <col min="2" max="2" width="13.140625" style="168" customWidth="1"/>
    <col min="3" max="3" width="13.7109375" style="168" customWidth="1"/>
    <col min="4" max="4" width="11.140625" style="168" customWidth="1"/>
    <col min="5" max="5" width="11.5703125" style="168" customWidth="1"/>
    <col min="6" max="6" width="12.42578125" style="168" customWidth="1"/>
    <col min="7" max="7" width="13.5703125" style="168" customWidth="1"/>
    <col min="8" max="16384" width="9.140625" style="168"/>
  </cols>
  <sheetData>
    <row r="1" spans="1:7" x14ac:dyDescent="0.25">
      <c r="A1" s="395" t="s">
        <v>565</v>
      </c>
      <c r="B1" s="395"/>
      <c r="C1" s="395"/>
      <c r="D1" s="395"/>
      <c r="E1" s="395"/>
      <c r="F1" s="395"/>
      <c r="G1" s="395"/>
    </row>
    <row r="3" spans="1:7" x14ac:dyDescent="0.25">
      <c r="G3" s="169" t="s">
        <v>391</v>
      </c>
    </row>
    <row r="4" spans="1:7" ht="30" x14ac:dyDescent="0.25">
      <c r="A4" s="170" t="s">
        <v>2</v>
      </c>
      <c r="B4" s="171" t="s">
        <v>214</v>
      </c>
      <c r="C4" s="172" t="s">
        <v>140</v>
      </c>
      <c r="D4" s="173" t="s">
        <v>392</v>
      </c>
      <c r="E4" s="172" t="s">
        <v>314</v>
      </c>
      <c r="F4" s="174" t="s">
        <v>193</v>
      </c>
      <c r="G4" s="173" t="s">
        <v>126</v>
      </c>
    </row>
    <row r="5" spans="1:7" x14ac:dyDescent="0.25">
      <c r="A5" s="175" t="s">
        <v>393</v>
      </c>
      <c r="B5" s="176">
        <v>559974</v>
      </c>
      <c r="C5" s="176">
        <v>6</v>
      </c>
      <c r="D5" s="176">
        <v>2105</v>
      </c>
      <c r="E5" s="176">
        <v>460</v>
      </c>
      <c r="F5" s="176">
        <v>33674</v>
      </c>
      <c r="G5" s="176">
        <f>SUM(B5:F5)</f>
        <v>596219</v>
      </c>
    </row>
    <row r="6" spans="1:7" x14ac:dyDescent="0.25">
      <c r="A6" s="175" t="s">
        <v>394</v>
      </c>
      <c r="B6" s="176">
        <v>372549</v>
      </c>
      <c r="C6" s="176">
        <v>71397</v>
      </c>
      <c r="D6" s="176">
        <v>67273</v>
      </c>
      <c r="E6" s="176">
        <v>7035</v>
      </c>
      <c r="F6" s="176">
        <v>92104</v>
      </c>
      <c r="G6" s="176">
        <f t="shared" ref="G6:G23" si="0">SUM(B6:F6)</f>
        <v>610358</v>
      </c>
    </row>
    <row r="7" spans="1:7" x14ac:dyDescent="0.25">
      <c r="A7" s="177" t="s">
        <v>395</v>
      </c>
      <c r="B7" s="176">
        <f>B5-B6</f>
        <v>187425</v>
      </c>
      <c r="C7" s="176">
        <f>C5-C6</f>
        <v>-71391</v>
      </c>
      <c r="D7" s="176">
        <f>D5-D6</f>
        <v>-65168</v>
      </c>
      <c r="E7" s="176">
        <f t="shared" ref="E7:F7" si="1">E5-E6</f>
        <v>-6575</v>
      </c>
      <c r="F7" s="176">
        <f t="shared" si="1"/>
        <v>-58430</v>
      </c>
      <c r="G7" s="176">
        <f t="shared" si="0"/>
        <v>-14139</v>
      </c>
    </row>
    <row r="8" spans="1:7" x14ac:dyDescent="0.25">
      <c r="A8" s="175" t="s">
        <v>396</v>
      </c>
      <c r="B8" s="176">
        <v>69866</v>
      </c>
      <c r="C8" s="176">
        <v>72369</v>
      </c>
      <c r="D8" s="176">
        <v>65433</v>
      </c>
      <c r="E8" s="176">
        <v>6722</v>
      </c>
      <c r="F8" s="176">
        <v>59151</v>
      </c>
      <c r="G8" s="176">
        <f t="shared" si="0"/>
        <v>273541</v>
      </c>
    </row>
    <row r="9" spans="1:7" x14ac:dyDescent="0.25">
      <c r="A9" s="175" t="s">
        <v>397</v>
      </c>
      <c r="B9" s="176">
        <v>237960</v>
      </c>
      <c r="C9" s="176"/>
      <c r="D9" s="176"/>
      <c r="E9" s="176"/>
      <c r="F9" s="176"/>
      <c r="G9" s="176">
        <f t="shared" si="0"/>
        <v>237960</v>
      </c>
    </row>
    <row r="10" spans="1:7" x14ac:dyDescent="0.25">
      <c r="A10" s="177" t="s">
        <v>398</v>
      </c>
      <c r="B10" s="176">
        <f>B8-B9</f>
        <v>-168094</v>
      </c>
      <c r="C10" s="176">
        <f>C8-C9</f>
        <v>72369</v>
      </c>
      <c r="D10" s="176">
        <f>D8-D9</f>
        <v>65433</v>
      </c>
      <c r="E10" s="176">
        <f t="shared" ref="E10:F10" si="2">E8-E9</f>
        <v>6722</v>
      </c>
      <c r="F10" s="176">
        <f t="shared" si="2"/>
        <v>59151</v>
      </c>
      <c r="G10" s="176">
        <f t="shared" si="0"/>
        <v>35581</v>
      </c>
    </row>
    <row r="11" spans="1:7" x14ac:dyDescent="0.25">
      <c r="A11" s="177" t="s">
        <v>399</v>
      </c>
      <c r="B11" s="176">
        <f>+B7+B10</f>
        <v>19331</v>
      </c>
      <c r="C11" s="176">
        <f>+C7+C10</f>
        <v>978</v>
      </c>
      <c r="D11" s="176">
        <f>+D7+D10</f>
        <v>265</v>
      </c>
      <c r="E11" s="176">
        <f t="shared" ref="E11:F11" si="3">+E7+E10</f>
        <v>147</v>
      </c>
      <c r="F11" s="176">
        <f t="shared" si="3"/>
        <v>721</v>
      </c>
      <c r="G11" s="176">
        <f t="shared" si="0"/>
        <v>21442</v>
      </c>
    </row>
    <row r="12" spans="1:7" x14ac:dyDescent="0.25">
      <c r="A12" s="175" t="s">
        <v>400</v>
      </c>
      <c r="B12" s="176"/>
      <c r="C12" s="176"/>
      <c r="D12" s="176"/>
      <c r="E12" s="176"/>
      <c r="F12" s="176"/>
      <c r="G12" s="176">
        <f t="shared" si="0"/>
        <v>0</v>
      </c>
    </row>
    <row r="13" spans="1:7" x14ac:dyDescent="0.25">
      <c r="A13" s="175" t="s">
        <v>401</v>
      </c>
      <c r="B13" s="176"/>
      <c r="C13" s="176"/>
      <c r="D13" s="176"/>
      <c r="E13" s="176"/>
      <c r="F13" s="176"/>
      <c r="G13" s="176">
        <f t="shared" si="0"/>
        <v>0</v>
      </c>
    </row>
    <row r="14" spans="1:7" x14ac:dyDescent="0.25">
      <c r="A14" s="177" t="s">
        <v>402</v>
      </c>
      <c r="B14" s="176"/>
      <c r="C14" s="176"/>
      <c r="D14" s="176"/>
      <c r="E14" s="176"/>
      <c r="F14" s="176"/>
      <c r="G14" s="176">
        <f t="shared" si="0"/>
        <v>0</v>
      </c>
    </row>
    <row r="15" spans="1:7" x14ac:dyDescent="0.25">
      <c r="A15" s="175" t="s">
        <v>403</v>
      </c>
      <c r="B15" s="176"/>
      <c r="C15" s="176"/>
      <c r="D15" s="176"/>
      <c r="E15" s="176"/>
      <c r="F15" s="176"/>
      <c r="G15" s="176">
        <f t="shared" si="0"/>
        <v>0</v>
      </c>
    </row>
    <row r="16" spans="1:7" x14ac:dyDescent="0.25">
      <c r="A16" s="175" t="s">
        <v>404</v>
      </c>
      <c r="B16" s="176"/>
      <c r="C16" s="176"/>
      <c r="D16" s="176"/>
      <c r="E16" s="176"/>
      <c r="F16" s="176"/>
      <c r="G16" s="176">
        <f t="shared" si="0"/>
        <v>0</v>
      </c>
    </row>
    <row r="17" spans="1:7" x14ac:dyDescent="0.25">
      <c r="A17" s="177" t="s">
        <v>405</v>
      </c>
      <c r="B17" s="176"/>
      <c r="C17" s="176"/>
      <c r="D17" s="176"/>
      <c r="E17" s="176"/>
      <c r="F17" s="176"/>
      <c r="G17" s="176">
        <f t="shared" si="0"/>
        <v>0</v>
      </c>
    </row>
    <row r="18" spans="1:7" x14ac:dyDescent="0.25">
      <c r="A18" s="177" t="s">
        <v>406</v>
      </c>
      <c r="B18" s="176"/>
      <c r="C18" s="176"/>
      <c r="D18" s="176"/>
      <c r="E18" s="176"/>
      <c r="F18" s="176"/>
      <c r="G18" s="176">
        <f t="shared" si="0"/>
        <v>0</v>
      </c>
    </row>
    <row r="19" spans="1:7" x14ac:dyDescent="0.25">
      <c r="A19" s="177" t="s">
        <v>407</v>
      </c>
      <c r="B19" s="176">
        <f>B11</f>
        <v>19331</v>
      </c>
      <c r="C19" s="176">
        <f>C11</f>
        <v>978</v>
      </c>
      <c r="D19" s="176">
        <f t="shared" ref="D19:F19" si="4">D11</f>
        <v>265</v>
      </c>
      <c r="E19" s="176">
        <f t="shared" si="4"/>
        <v>147</v>
      </c>
      <c r="F19" s="176">
        <f t="shared" si="4"/>
        <v>721</v>
      </c>
      <c r="G19" s="176">
        <f t="shared" si="0"/>
        <v>21442</v>
      </c>
    </row>
    <row r="20" spans="1:7" ht="30" x14ac:dyDescent="0.25">
      <c r="A20" s="178" t="s">
        <v>408</v>
      </c>
      <c r="B20" s="176"/>
      <c r="C20" s="176"/>
      <c r="D20" s="176"/>
      <c r="E20" s="176"/>
      <c r="F20" s="176"/>
      <c r="G20" s="176">
        <f t="shared" si="0"/>
        <v>0</v>
      </c>
    </row>
    <row r="21" spans="1:7" x14ac:dyDescent="0.25">
      <c r="A21" s="177" t="s">
        <v>409</v>
      </c>
      <c r="B21" s="176">
        <f>B19-B20</f>
        <v>19331</v>
      </c>
      <c r="C21" s="176">
        <f>C19</f>
        <v>978</v>
      </c>
      <c r="D21" s="176">
        <f t="shared" ref="D21:F21" si="5">D19</f>
        <v>265</v>
      </c>
      <c r="E21" s="176">
        <f t="shared" si="5"/>
        <v>147</v>
      </c>
      <c r="F21" s="176">
        <f t="shared" si="5"/>
        <v>721</v>
      </c>
      <c r="G21" s="176">
        <f t="shared" si="0"/>
        <v>21442</v>
      </c>
    </row>
    <row r="22" spans="1:7" ht="30" x14ac:dyDescent="0.25">
      <c r="A22" s="178" t="s">
        <v>410</v>
      </c>
      <c r="B22" s="176"/>
      <c r="C22" s="176"/>
      <c r="D22" s="176"/>
      <c r="E22" s="176"/>
      <c r="F22" s="176"/>
      <c r="G22" s="176">
        <f t="shared" si="0"/>
        <v>0</v>
      </c>
    </row>
    <row r="23" spans="1:7" ht="30" x14ac:dyDescent="0.25">
      <c r="A23" s="178" t="s">
        <v>411</v>
      </c>
      <c r="B23" s="176"/>
      <c r="C23" s="176"/>
      <c r="D23" s="176"/>
      <c r="E23" s="176"/>
      <c r="F23" s="176"/>
      <c r="G23" s="176">
        <f t="shared" si="0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&amp;C14.melléklet az 5/2016. (V. 27.) önkormányzati rendelethez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Layout" workbookViewId="0">
      <selection activeCell="B50" sqref="B50"/>
    </sheetView>
  </sheetViews>
  <sheetFormatPr defaultRowHeight="15" x14ac:dyDescent="0.25"/>
  <cols>
    <col min="1" max="1" width="28.85546875" style="168" customWidth="1"/>
    <col min="2" max="3" width="10.85546875" style="168" bestFit="1" customWidth="1"/>
    <col min="4" max="11" width="9.28515625" style="168" bestFit="1" customWidth="1"/>
    <col min="12" max="13" width="10.85546875" style="168" bestFit="1" customWidth="1"/>
    <col min="14" max="16384" width="9.140625" style="168"/>
  </cols>
  <sheetData>
    <row r="1" spans="1:13" x14ac:dyDescent="0.25">
      <c r="A1" s="179" t="s">
        <v>566</v>
      </c>
      <c r="B1" s="179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</row>
    <row r="2" spans="1:13" x14ac:dyDescent="0.25">
      <c r="A2" s="179"/>
      <c r="B2" s="179"/>
      <c r="C2" s="179"/>
      <c r="D2" s="179"/>
      <c r="E2" s="179"/>
      <c r="F2" s="179"/>
      <c r="G2" s="179"/>
      <c r="H2" s="180"/>
      <c r="I2" s="180"/>
      <c r="J2" s="180"/>
      <c r="K2" s="180"/>
      <c r="L2" s="180"/>
      <c r="M2" s="180"/>
    </row>
    <row r="3" spans="1:13" x14ac:dyDescent="0.25">
      <c r="A3" s="181"/>
      <c r="B3" s="181"/>
      <c r="C3" s="181"/>
      <c r="D3" s="181"/>
      <c r="E3" s="181"/>
      <c r="F3" s="181"/>
      <c r="M3" s="168" t="s">
        <v>391</v>
      </c>
    </row>
    <row r="4" spans="1:13" x14ac:dyDescent="0.25">
      <c r="A4" s="397" t="s">
        <v>2</v>
      </c>
      <c r="B4" s="399" t="s">
        <v>214</v>
      </c>
      <c r="C4" s="399"/>
      <c r="D4" s="399" t="s">
        <v>412</v>
      </c>
      <c r="E4" s="399"/>
      <c r="F4" s="399" t="s">
        <v>392</v>
      </c>
      <c r="G4" s="399"/>
      <c r="H4" s="175" t="s">
        <v>193</v>
      </c>
      <c r="I4" s="175"/>
      <c r="J4" s="400" t="s">
        <v>314</v>
      </c>
      <c r="K4" s="400"/>
      <c r="L4" s="396" t="s">
        <v>126</v>
      </c>
      <c r="M4" s="396"/>
    </row>
    <row r="5" spans="1:13" x14ac:dyDescent="0.25">
      <c r="A5" s="398"/>
      <c r="B5" s="170" t="s">
        <v>413</v>
      </c>
      <c r="C5" s="170" t="s">
        <v>414</v>
      </c>
      <c r="D5" s="170" t="s">
        <v>413</v>
      </c>
      <c r="E5" s="170" t="s">
        <v>414</v>
      </c>
      <c r="F5" s="170" t="s">
        <v>413</v>
      </c>
      <c r="G5" s="170" t="s">
        <v>414</v>
      </c>
      <c r="H5" s="170" t="s">
        <v>413</v>
      </c>
      <c r="I5" s="170" t="s">
        <v>414</v>
      </c>
      <c r="J5" s="170" t="s">
        <v>413</v>
      </c>
      <c r="K5" s="170" t="s">
        <v>414</v>
      </c>
      <c r="L5" s="170" t="s">
        <v>413</v>
      </c>
      <c r="M5" s="170" t="s">
        <v>414</v>
      </c>
    </row>
    <row r="6" spans="1:13" x14ac:dyDescent="0.25">
      <c r="A6" s="182" t="s">
        <v>415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3" x14ac:dyDescent="0.25">
      <c r="A7" s="175" t="s">
        <v>416</v>
      </c>
      <c r="B7" s="176">
        <v>22806</v>
      </c>
      <c r="C7" s="176">
        <v>19959</v>
      </c>
      <c r="D7" s="176"/>
      <c r="E7" s="176"/>
      <c r="F7" s="176"/>
      <c r="G7" s="176"/>
      <c r="H7" s="176"/>
      <c r="I7" s="176"/>
      <c r="J7" s="176"/>
      <c r="K7" s="176"/>
      <c r="L7" s="176">
        <f>B7+D7+F7+H7+J7</f>
        <v>22806</v>
      </c>
      <c r="M7" s="176">
        <f>C7+E7+G7+I7+K7</f>
        <v>19959</v>
      </c>
    </row>
    <row r="8" spans="1:13" x14ac:dyDescent="0.25">
      <c r="A8" s="175" t="s">
        <v>417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13" x14ac:dyDescent="0.25">
      <c r="A9" s="177" t="s">
        <v>418</v>
      </c>
      <c r="B9" s="176">
        <f>SUM(B7:B8)</f>
        <v>22806</v>
      </c>
      <c r="C9" s="176">
        <f t="shared" ref="C9:M9" si="0">SUM(C7:C8)</f>
        <v>19959</v>
      </c>
      <c r="D9" s="176">
        <f t="shared" si="0"/>
        <v>0</v>
      </c>
      <c r="E9" s="176">
        <f t="shared" si="0"/>
        <v>0</v>
      </c>
      <c r="F9" s="176">
        <f t="shared" si="0"/>
        <v>0</v>
      </c>
      <c r="G9" s="176">
        <f t="shared" si="0"/>
        <v>0</v>
      </c>
      <c r="H9" s="176">
        <f t="shared" si="0"/>
        <v>0</v>
      </c>
      <c r="I9" s="176">
        <f t="shared" si="0"/>
        <v>0</v>
      </c>
      <c r="J9" s="176">
        <f t="shared" si="0"/>
        <v>0</v>
      </c>
      <c r="K9" s="176">
        <f t="shared" si="0"/>
        <v>0</v>
      </c>
      <c r="L9" s="176">
        <f t="shared" si="0"/>
        <v>22806</v>
      </c>
      <c r="M9" s="176">
        <f t="shared" si="0"/>
        <v>19959</v>
      </c>
    </row>
    <row r="10" spans="1:13" x14ac:dyDescent="0.25">
      <c r="A10" s="175" t="s">
        <v>419</v>
      </c>
      <c r="B10" s="176">
        <v>3028016</v>
      </c>
      <c r="C10" s="176">
        <v>3014526</v>
      </c>
      <c r="D10" s="176"/>
      <c r="E10" s="176"/>
      <c r="F10" s="176"/>
      <c r="G10" s="176"/>
      <c r="H10" s="176"/>
      <c r="I10" s="176"/>
      <c r="J10" s="176"/>
      <c r="K10" s="176"/>
      <c r="L10" s="176">
        <f>B10+D10+F10+H10+J10</f>
        <v>3028016</v>
      </c>
      <c r="M10" s="176">
        <f>C10+E10+G10+I10+K10</f>
        <v>3014526</v>
      </c>
    </row>
    <row r="11" spans="1:13" x14ac:dyDescent="0.25">
      <c r="A11" s="175" t="s">
        <v>420</v>
      </c>
      <c r="B11" s="176">
        <v>59964</v>
      </c>
      <c r="C11" s="176">
        <v>49196</v>
      </c>
      <c r="D11" s="176">
        <v>210</v>
      </c>
      <c r="E11" s="176">
        <v>1103</v>
      </c>
      <c r="F11" s="176">
        <v>72</v>
      </c>
      <c r="G11" s="176">
        <v>127</v>
      </c>
      <c r="H11" s="176">
        <v>228</v>
      </c>
      <c r="I11" s="176">
        <v>229</v>
      </c>
      <c r="J11" s="176">
        <v>11</v>
      </c>
      <c r="K11" s="176">
        <v>9</v>
      </c>
      <c r="L11" s="176">
        <f t="shared" ref="L11:M15" si="1">B11+D11+F11+H11+J11</f>
        <v>60485</v>
      </c>
      <c r="M11" s="176">
        <f t="shared" si="1"/>
        <v>50664</v>
      </c>
    </row>
    <row r="12" spans="1:13" x14ac:dyDescent="0.25">
      <c r="A12" s="175" t="s">
        <v>421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>
        <f t="shared" si="1"/>
        <v>0</v>
      </c>
      <c r="M12" s="176">
        <f t="shared" si="1"/>
        <v>0</v>
      </c>
    </row>
    <row r="13" spans="1:13" x14ac:dyDescent="0.25">
      <c r="A13" s="175" t="s">
        <v>422</v>
      </c>
      <c r="B13" s="176">
        <v>17641</v>
      </c>
      <c r="C13" s="176">
        <v>120</v>
      </c>
      <c r="D13" s="176"/>
      <c r="E13" s="176"/>
      <c r="F13" s="176"/>
      <c r="G13" s="176"/>
      <c r="H13" s="176"/>
      <c r="I13" s="176"/>
      <c r="J13" s="176"/>
      <c r="K13" s="176"/>
      <c r="L13" s="176">
        <f t="shared" si="1"/>
        <v>17641</v>
      </c>
      <c r="M13" s="176">
        <f t="shared" si="1"/>
        <v>120</v>
      </c>
    </row>
    <row r="14" spans="1:13" x14ac:dyDescent="0.25">
      <c r="A14" s="177" t="s">
        <v>423</v>
      </c>
      <c r="B14" s="176">
        <f>SUM(B10:B13)</f>
        <v>3105621</v>
      </c>
      <c r="C14" s="176">
        <f t="shared" ref="C14:M14" si="2">SUM(C10:C13)</f>
        <v>3063842</v>
      </c>
      <c r="D14" s="176">
        <f t="shared" si="2"/>
        <v>210</v>
      </c>
      <c r="E14" s="176">
        <f t="shared" si="2"/>
        <v>1103</v>
      </c>
      <c r="F14" s="176">
        <f t="shared" si="2"/>
        <v>72</v>
      </c>
      <c r="G14" s="176">
        <f t="shared" si="2"/>
        <v>127</v>
      </c>
      <c r="H14" s="176">
        <f t="shared" si="2"/>
        <v>228</v>
      </c>
      <c r="I14" s="176">
        <f t="shared" si="2"/>
        <v>229</v>
      </c>
      <c r="J14" s="176">
        <f t="shared" si="2"/>
        <v>11</v>
      </c>
      <c r="K14" s="176">
        <f t="shared" si="2"/>
        <v>9</v>
      </c>
      <c r="L14" s="176">
        <f t="shared" si="2"/>
        <v>3106142</v>
      </c>
      <c r="M14" s="176">
        <f t="shared" si="2"/>
        <v>3065310</v>
      </c>
    </row>
    <row r="15" spans="1:13" x14ac:dyDescent="0.25">
      <c r="A15" s="175" t="s">
        <v>424</v>
      </c>
      <c r="B15" s="176">
        <v>81704</v>
      </c>
      <c r="C15" s="176">
        <v>81704</v>
      </c>
      <c r="D15" s="176"/>
      <c r="E15" s="176"/>
      <c r="F15" s="176"/>
      <c r="G15" s="176"/>
      <c r="H15" s="176"/>
      <c r="I15" s="176"/>
      <c r="J15" s="176"/>
      <c r="K15" s="176"/>
      <c r="L15" s="176">
        <f t="shared" si="1"/>
        <v>81704</v>
      </c>
      <c r="M15" s="176">
        <f t="shared" si="1"/>
        <v>81704</v>
      </c>
    </row>
    <row r="16" spans="1:13" x14ac:dyDescent="0.25">
      <c r="A16" s="175" t="s">
        <v>425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</row>
    <row r="17" spans="1:13" ht="30" x14ac:dyDescent="0.25">
      <c r="A17" s="178" t="s">
        <v>426</v>
      </c>
      <c r="B17" s="176">
        <f>SUM(B15:B16)</f>
        <v>81704</v>
      </c>
      <c r="C17" s="176">
        <f t="shared" ref="C17:M17" si="3">SUM(C15:C16)</f>
        <v>81704</v>
      </c>
      <c r="D17" s="176">
        <f t="shared" si="3"/>
        <v>0</v>
      </c>
      <c r="E17" s="176">
        <f t="shared" si="3"/>
        <v>0</v>
      </c>
      <c r="F17" s="176">
        <f t="shared" si="3"/>
        <v>0</v>
      </c>
      <c r="G17" s="176">
        <f t="shared" si="3"/>
        <v>0</v>
      </c>
      <c r="H17" s="176">
        <f t="shared" si="3"/>
        <v>0</v>
      </c>
      <c r="I17" s="176">
        <f t="shared" si="3"/>
        <v>0</v>
      </c>
      <c r="J17" s="176">
        <f t="shared" si="3"/>
        <v>0</v>
      </c>
      <c r="K17" s="176">
        <f t="shared" si="3"/>
        <v>0</v>
      </c>
      <c r="L17" s="176">
        <f t="shared" si="3"/>
        <v>81704</v>
      </c>
      <c r="M17" s="176">
        <f t="shared" si="3"/>
        <v>81704</v>
      </c>
    </row>
    <row r="18" spans="1:13" ht="45" x14ac:dyDescent="0.25">
      <c r="A18" s="178" t="s">
        <v>427</v>
      </c>
      <c r="B18" s="176">
        <v>331606</v>
      </c>
      <c r="C18" s="176">
        <v>293703</v>
      </c>
      <c r="D18" s="176"/>
      <c r="E18" s="176"/>
      <c r="F18" s="176"/>
      <c r="G18" s="176"/>
      <c r="H18" s="176"/>
      <c r="I18" s="176"/>
      <c r="J18" s="176"/>
      <c r="K18" s="176"/>
      <c r="L18" s="176">
        <f t="shared" ref="L18:M20" si="4">B18+D18+F18+H18+J18</f>
        <v>331606</v>
      </c>
      <c r="M18" s="176">
        <f t="shared" si="4"/>
        <v>293703</v>
      </c>
    </row>
    <row r="19" spans="1:13" ht="30" x14ac:dyDescent="0.25">
      <c r="A19" s="178" t="s">
        <v>428</v>
      </c>
      <c r="B19" s="184">
        <f>B9+B14+B17+B18</f>
        <v>3541737</v>
      </c>
      <c r="C19" s="184">
        <f>C9+C14+C17+C18</f>
        <v>3459208</v>
      </c>
      <c r="D19" s="184">
        <f t="shared" ref="D19:M19" si="5">D9+D14+D17+D18</f>
        <v>210</v>
      </c>
      <c r="E19" s="184">
        <f t="shared" si="5"/>
        <v>1103</v>
      </c>
      <c r="F19" s="184">
        <f t="shared" si="5"/>
        <v>72</v>
      </c>
      <c r="G19" s="184">
        <f t="shared" si="5"/>
        <v>127</v>
      </c>
      <c r="H19" s="184">
        <f t="shared" si="5"/>
        <v>228</v>
      </c>
      <c r="I19" s="184">
        <f t="shared" si="5"/>
        <v>229</v>
      </c>
      <c r="J19" s="184">
        <f t="shared" si="5"/>
        <v>11</v>
      </c>
      <c r="K19" s="184">
        <f t="shared" si="5"/>
        <v>9</v>
      </c>
      <c r="L19" s="184">
        <f t="shared" si="5"/>
        <v>3542258</v>
      </c>
      <c r="M19" s="184">
        <f t="shared" si="5"/>
        <v>3460676</v>
      </c>
    </row>
    <row r="20" spans="1:13" x14ac:dyDescent="0.25">
      <c r="A20" s="178" t="s">
        <v>429</v>
      </c>
      <c r="B20" s="176">
        <v>11333</v>
      </c>
      <c r="C20" s="176">
        <v>12000</v>
      </c>
      <c r="D20" s="176"/>
      <c r="E20" s="176"/>
      <c r="F20" s="176"/>
      <c r="G20" s="176"/>
      <c r="H20" s="176"/>
      <c r="I20" s="176"/>
      <c r="J20" s="176"/>
      <c r="K20" s="176"/>
      <c r="L20" s="176">
        <f t="shared" si="4"/>
        <v>11333</v>
      </c>
      <c r="M20" s="176">
        <f t="shared" si="4"/>
        <v>12000</v>
      </c>
    </row>
    <row r="21" spans="1:13" x14ac:dyDescent="0.25">
      <c r="A21" s="178" t="s">
        <v>430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</row>
    <row r="22" spans="1:13" ht="30" x14ac:dyDescent="0.25">
      <c r="A22" s="178" t="s">
        <v>431</v>
      </c>
      <c r="B22" s="184">
        <f>SUM(B20:B21)</f>
        <v>11333</v>
      </c>
      <c r="C22" s="184">
        <f t="shared" ref="C22:M22" si="6">SUM(C20:C21)</f>
        <v>12000</v>
      </c>
      <c r="D22" s="184">
        <f t="shared" si="6"/>
        <v>0</v>
      </c>
      <c r="E22" s="184">
        <f t="shared" si="6"/>
        <v>0</v>
      </c>
      <c r="F22" s="184">
        <f t="shared" si="6"/>
        <v>0</v>
      </c>
      <c r="G22" s="184">
        <f t="shared" si="6"/>
        <v>0</v>
      </c>
      <c r="H22" s="184">
        <f t="shared" si="6"/>
        <v>0</v>
      </c>
      <c r="I22" s="184">
        <f t="shared" si="6"/>
        <v>0</v>
      </c>
      <c r="J22" s="184">
        <f t="shared" si="6"/>
        <v>0</v>
      </c>
      <c r="K22" s="184">
        <f t="shared" si="6"/>
        <v>0</v>
      </c>
      <c r="L22" s="184">
        <f t="shared" si="6"/>
        <v>11333</v>
      </c>
      <c r="M22" s="184">
        <f t="shared" si="6"/>
        <v>12000</v>
      </c>
    </row>
    <row r="23" spans="1:13" x14ac:dyDescent="0.25">
      <c r="A23" s="185" t="s">
        <v>432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</row>
    <row r="24" spans="1:13" x14ac:dyDescent="0.25">
      <c r="A24" s="186" t="s">
        <v>433</v>
      </c>
      <c r="B24" s="176">
        <v>140</v>
      </c>
      <c r="C24" s="176">
        <v>318</v>
      </c>
      <c r="D24" s="176">
        <v>33</v>
      </c>
      <c r="E24" s="176">
        <v>94</v>
      </c>
      <c r="F24" s="176">
        <v>72</v>
      </c>
      <c r="G24" s="176">
        <v>1</v>
      </c>
      <c r="H24" s="176">
        <v>85</v>
      </c>
      <c r="I24" s="176">
        <v>60</v>
      </c>
      <c r="J24" s="176">
        <v>28</v>
      </c>
      <c r="K24" s="176">
        <v>20</v>
      </c>
      <c r="L24" s="176">
        <f t="shared" ref="L24:M26" si="7">B24+D24+F24+H24+J24</f>
        <v>358</v>
      </c>
      <c r="M24" s="176">
        <f t="shared" si="7"/>
        <v>493</v>
      </c>
    </row>
    <row r="25" spans="1:13" x14ac:dyDescent="0.25">
      <c r="A25" s="186" t="s">
        <v>434</v>
      </c>
      <c r="B25" s="176">
        <v>34727</v>
      </c>
      <c r="C25" s="176">
        <v>49896</v>
      </c>
      <c r="D25" s="176">
        <v>1141</v>
      </c>
      <c r="E25" s="176">
        <v>245</v>
      </c>
      <c r="F25" s="176">
        <v>325</v>
      </c>
      <c r="G25" s="176">
        <v>24</v>
      </c>
      <c r="H25" s="176">
        <v>114</v>
      </c>
      <c r="I25" s="176">
        <v>362</v>
      </c>
      <c r="J25" s="176">
        <v>50</v>
      </c>
      <c r="K25" s="176">
        <v>91</v>
      </c>
      <c r="L25" s="176">
        <f t="shared" si="7"/>
        <v>36357</v>
      </c>
      <c r="M25" s="176">
        <f t="shared" si="7"/>
        <v>50618</v>
      </c>
    </row>
    <row r="26" spans="1:13" x14ac:dyDescent="0.25">
      <c r="A26" s="186" t="s">
        <v>435</v>
      </c>
      <c r="B26" s="176">
        <v>1398</v>
      </c>
      <c r="C26" s="176">
        <v>1101</v>
      </c>
      <c r="D26" s="176"/>
      <c r="E26" s="176"/>
      <c r="F26" s="176"/>
      <c r="G26" s="176"/>
      <c r="H26" s="176"/>
      <c r="I26" s="176"/>
      <c r="J26" s="176"/>
      <c r="K26" s="176"/>
      <c r="L26" s="176">
        <f t="shared" si="7"/>
        <v>1398</v>
      </c>
      <c r="M26" s="176">
        <f t="shared" si="7"/>
        <v>1101</v>
      </c>
    </row>
    <row r="27" spans="1:13" x14ac:dyDescent="0.25">
      <c r="A27" s="178" t="s">
        <v>436</v>
      </c>
      <c r="B27" s="184">
        <f>SUM(B23:B26)</f>
        <v>36265</v>
      </c>
      <c r="C27" s="184">
        <f>SUM(C24:C26)</f>
        <v>51315</v>
      </c>
      <c r="D27" s="184">
        <f t="shared" ref="D27:M27" si="8">SUM(D24:D26)</f>
        <v>1174</v>
      </c>
      <c r="E27" s="184">
        <f t="shared" si="8"/>
        <v>339</v>
      </c>
      <c r="F27" s="184">
        <f t="shared" si="8"/>
        <v>397</v>
      </c>
      <c r="G27" s="184">
        <f t="shared" si="8"/>
        <v>25</v>
      </c>
      <c r="H27" s="184">
        <f t="shared" si="8"/>
        <v>199</v>
      </c>
      <c r="I27" s="184">
        <f t="shared" si="8"/>
        <v>422</v>
      </c>
      <c r="J27" s="184">
        <f t="shared" si="8"/>
        <v>78</v>
      </c>
      <c r="K27" s="184">
        <f t="shared" si="8"/>
        <v>111</v>
      </c>
      <c r="L27" s="184">
        <f t="shared" si="8"/>
        <v>38113</v>
      </c>
      <c r="M27" s="184">
        <f t="shared" si="8"/>
        <v>52212</v>
      </c>
    </row>
    <row r="28" spans="1:13" ht="30" x14ac:dyDescent="0.25">
      <c r="A28" s="178" t="s">
        <v>437</v>
      </c>
      <c r="B28" s="176">
        <v>23027</v>
      </c>
      <c r="C28" s="176">
        <v>47106</v>
      </c>
      <c r="D28" s="176"/>
      <c r="E28" s="176"/>
      <c r="F28" s="176">
        <v>2148</v>
      </c>
      <c r="G28" s="176">
        <v>3808</v>
      </c>
      <c r="H28" s="176">
        <v>3298</v>
      </c>
      <c r="I28" s="176">
        <v>4041</v>
      </c>
      <c r="J28" s="176">
        <v>9</v>
      </c>
      <c r="K28" s="176"/>
      <c r="L28" s="176">
        <f>B28+D28+F28+H28+J28</f>
        <v>28482</v>
      </c>
      <c r="M28" s="176">
        <f>C28+E28+G28+I28+K28</f>
        <v>54955</v>
      </c>
    </row>
    <row r="29" spans="1:13" ht="30" x14ac:dyDescent="0.25">
      <c r="A29" s="178" t="s">
        <v>438</v>
      </c>
      <c r="B29" s="176">
        <v>12568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>
        <f t="shared" ref="L29:M44" si="9">B29+D29+F29+H29+J29</f>
        <v>12568</v>
      </c>
      <c r="M29" s="176">
        <f t="shared" si="9"/>
        <v>0</v>
      </c>
    </row>
    <row r="30" spans="1:13" x14ac:dyDescent="0.25">
      <c r="A30" s="186" t="s">
        <v>439</v>
      </c>
      <c r="B30" s="176">
        <v>622</v>
      </c>
      <c r="C30" s="176">
        <v>544</v>
      </c>
      <c r="D30" s="176"/>
      <c r="E30" s="176"/>
      <c r="F30" s="176"/>
      <c r="G30" s="176"/>
      <c r="H30" s="176"/>
      <c r="I30" s="176"/>
      <c r="J30" s="176"/>
      <c r="K30" s="176"/>
      <c r="L30" s="176">
        <f t="shared" si="9"/>
        <v>622</v>
      </c>
      <c r="M30" s="176">
        <f t="shared" si="9"/>
        <v>544</v>
      </c>
    </row>
    <row r="31" spans="1:13" ht="30" x14ac:dyDescent="0.25">
      <c r="A31" s="178" t="s">
        <v>440</v>
      </c>
      <c r="B31" s="187">
        <f>SUM(B30)</f>
        <v>622</v>
      </c>
      <c r="C31" s="187">
        <f>SUM(C30)</f>
        <v>544</v>
      </c>
      <c r="D31" s="187"/>
      <c r="E31" s="187"/>
      <c r="F31" s="187"/>
      <c r="G31" s="187"/>
      <c r="H31" s="187"/>
      <c r="I31" s="187"/>
      <c r="J31" s="187"/>
      <c r="K31" s="187"/>
      <c r="L31" s="187">
        <f t="shared" si="9"/>
        <v>622</v>
      </c>
      <c r="M31" s="187">
        <f t="shared" si="9"/>
        <v>544</v>
      </c>
    </row>
    <row r="32" spans="1:13" x14ac:dyDescent="0.25">
      <c r="A32" s="178" t="s">
        <v>441</v>
      </c>
      <c r="B32" s="184">
        <f>B28+B29+B31</f>
        <v>36217</v>
      </c>
      <c r="C32" s="184">
        <f>C28+C29+C31</f>
        <v>47650</v>
      </c>
      <c r="D32" s="184">
        <f t="shared" ref="D32:K32" si="10">D28+D29+D31</f>
        <v>0</v>
      </c>
      <c r="E32" s="184">
        <f t="shared" si="10"/>
        <v>0</v>
      </c>
      <c r="F32" s="184">
        <f t="shared" si="10"/>
        <v>2148</v>
      </c>
      <c r="G32" s="184">
        <f t="shared" si="10"/>
        <v>3808</v>
      </c>
      <c r="H32" s="184">
        <f t="shared" si="10"/>
        <v>3298</v>
      </c>
      <c r="I32" s="184">
        <f t="shared" si="10"/>
        <v>4041</v>
      </c>
      <c r="J32" s="184">
        <f t="shared" si="10"/>
        <v>9</v>
      </c>
      <c r="K32" s="184">
        <f t="shared" si="10"/>
        <v>0</v>
      </c>
      <c r="L32" s="184">
        <f>B32+D32+F32+H32+J32</f>
        <v>41672</v>
      </c>
      <c r="M32" s="184">
        <f t="shared" si="9"/>
        <v>55499</v>
      </c>
    </row>
    <row r="33" spans="1:13" ht="30" x14ac:dyDescent="0.25">
      <c r="A33" s="178" t="s">
        <v>442</v>
      </c>
      <c r="B33" s="184">
        <v>7218</v>
      </c>
      <c r="C33" s="184">
        <v>0</v>
      </c>
      <c r="D33" s="184">
        <v>1760</v>
      </c>
      <c r="E33" s="184">
        <v>641</v>
      </c>
      <c r="F33" s="184">
        <v>2196</v>
      </c>
      <c r="G33" s="184">
        <v>212</v>
      </c>
      <c r="H33" s="184">
        <v>2481</v>
      </c>
      <c r="I33" s="184">
        <v>247</v>
      </c>
      <c r="J33" s="184">
        <v>205</v>
      </c>
      <c r="K33" s="184">
        <v>20</v>
      </c>
      <c r="L33" s="184">
        <f t="shared" ref="L33:M51" si="11">B33+D33+F33+H33+J33</f>
        <v>13860</v>
      </c>
      <c r="M33" s="184">
        <f t="shared" si="9"/>
        <v>1120</v>
      </c>
    </row>
    <row r="34" spans="1:13" x14ac:dyDescent="0.25">
      <c r="A34" s="178" t="s">
        <v>443</v>
      </c>
      <c r="B34" s="184"/>
      <c r="C34" s="184">
        <v>908</v>
      </c>
      <c r="D34" s="184"/>
      <c r="E34" s="184"/>
      <c r="F34" s="184"/>
      <c r="G34" s="184"/>
      <c r="H34" s="184"/>
      <c r="I34" s="184"/>
      <c r="J34" s="184"/>
      <c r="K34" s="184"/>
      <c r="L34" s="184">
        <f t="shared" si="11"/>
        <v>0</v>
      </c>
      <c r="M34" s="184">
        <f t="shared" si="9"/>
        <v>908</v>
      </c>
    </row>
    <row r="35" spans="1:13" x14ac:dyDescent="0.25">
      <c r="A35" s="178" t="s">
        <v>444</v>
      </c>
      <c r="B35" s="184">
        <f>B19+B22+B27+B32+B33</f>
        <v>3632770</v>
      </c>
      <c r="C35" s="184">
        <f>C19+C22+C27+C32+C33+C34</f>
        <v>3571081</v>
      </c>
      <c r="D35" s="184">
        <f t="shared" ref="D35:K35" si="12">D19+D22+D27+D32+D33</f>
        <v>3144</v>
      </c>
      <c r="E35" s="184">
        <f t="shared" si="12"/>
        <v>2083</v>
      </c>
      <c r="F35" s="184">
        <f t="shared" si="12"/>
        <v>4813</v>
      </c>
      <c r="G35" s="184">
        <f t="shared" si="12"/>
        <v>4172</v>
      </c>
      <c r="H35" s="184">
        <f t="shared" si="12"/>
        <v>6206</v>
      </c>
      <c r="I35" s="184">
        <f t="shared" si="12"/>
        <v>4939</v>
      </c>
      <c r="J35" s="184">
        <f t="shared" si="12"/>
        <v>303</v>
      </c>
      <c r="K35" s="184">
        <f t="shared" si="12"/>
        <v>140</v>
      </c>
      <c r="L35" s="184">
        <f t="shared" si="11"/>
        <v>3647236</v>
      </c>
      <c r="M35" s="184">
        <f t="shared" si="9"/>
        <v>3582415</v>
      </c>
    </row>
    <row r="36" spans="1:13" x14ac:dyDescent="0.25">
      <c r="A36" s="175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x14ac:dyDescent="0.25">
      <c r="A37" s="188" t="s">
        <v>445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</row>
    <row r="38" spans="1:13" ht="30" x14ac:dyDescent="0.25">
      <c r="A38" s="186" t="s">
        <v>446</v>
      </c>
      <c r="B38" s="176">
        <v>3932357</v>
      </c>
      <c r="C38" s="176">
        <v>3932357</v>
      </c>
      <c r="D38" s="176"/>
      <c r="E38" s="176"/>
      <c r="F38" s="176"/>
      <c r="G38" s="176"/>
      <c r="H38" s="176"/>
      <c r="I38" s="176"/>
      <c r="J38" s="176"/>
      <c r="K38" s="176"/>
      <c r="L38" s="176">
        <f t="shared" si="11"/>
        <v>3932357</v>
      </c>
      <c r="M38" s="176">
        <f t="shared" si="9"/>
        <v>3932357</v>
      </c>
    </row>
    <row r="39" spans="1:13" x14ac:dyDescent="0.25">
      <c r="A39" s="185" t="s">
        <v>447</v>
      </c>
      <c r="B39" s="176">
        <v>12989</v>
      </c>
      <c r="C39" s="176">
        <v>-24914</v>
      </c>
      <c r="D39" s="176"/>
      <c r="E39" s="176"/>
      <c r="F39" s="176"/>
      <c r="G39" s="176"/>
      <c r="H39" s="176"/>
      <c r="I39" s="176"/>
      <c r="J39" s="176"/>
      <c r="K39" s="176"/>
      <c r="L39" s="176">
        <f t="shared" si="11"/>
        <v>12989</v>
      </c>
      <c r="M39" s="176">
        <f t="shared" si="9"/>
        <v>-24914</v>
      </c>
    </row>
    <row r="40" spans="1:13" ht="30" x14ac:dyDescent="0.25">
      <c r="A40" s="185" t="s">
        <v>448</v>
      </c>
      <c r="B40" s="176">
        <v>166026</v>
      </c>
      <c r="C40" s="176">
        <v>166026</v>
      </c>
      <c r="D40" s="176">
        <v>63</v>
      </c>
      <c r="E40" s="176">
        <v>63</v>
      </c>
      <c r="F40" s="176">
        <v>750</v>
      </c>
      <c r="G40" s="176">
        <v>750</v>
      </c>
      <c r="H40" s="176">
        <v>1565</v>
      </c>
      <c r="I40" s="176">
        <v>1565</v>
      </c>
      <c r="J40" s="176">
        <v>103</v>
      </c>
      <c r="K40" s="176">
        <v>103</v>
      </c>
      <c r="L40" s="176">
        <f>B40+D40+F40+H40+J40</f>
        <v>168507</v>
      </c>
      <c r="M40" s="176">
        <f t="shared" si="9"/>
        <v>168507</v>
      </c>
    </row>
    <row r="41" spans="1:13" x14ac:dyDescent="0.25">
      <c r="A41" s="185" t="s">
        <v>449</v>
      </c>
      <c r="B41" s="176">
        <v>-289154</v>
      </c>
      <c r="C41" s="176">
        <v>-469142</v>
      </c>
      <c r="D41" s="176">
        <v>77</v>
      </c>
      <c r="E41" s="176">
        <v>3081</v>
      </c>
      <c r="F41" s="176">
        <v>-768</v>
      </c>
      <c r="G41" s="176">
        <v>-374</v>
      </c>
      <c r="H41" s="176">
        <v>2938</v>
      </c>
      <c r="I41" s="176">
        <v>665</v>
      </c>
      <c r="J41" s="176">
        <v>-173</v>
      </c>
      <c r="K41" s="176">
        <v>-249</v>
      </c>
      <c r="L41" s="176">
        <f t="shared" ref="L41:L42" si="13">B41+D41+F41+H41+J41</f>
        <v>-287080</v>
      </c>
      <c r="M41" s="176">
        <f t="shared" si="9"/>
        <v>-466019</v>
      </c>
    </row>
    <row r="42" spans="1:13" x14ac:dyDescent="0.25">
      <c r="A42" s="185" t="s">
        <v>450</v>
      </c>
      <c r="B42" s="176">
        <v>-210261</v>
      </c>
      <c r="C42" s="176">
        <v>-60451</v>
      </c>
      <c r="D42" s="176">
        <v>3004</v>
      </c>
      <c r="E42" s="176">
        <v>-8763</v>
      </c>
      <c r="F42" s="176">
        <v>395</v>
      </c>
      <c r="G42" s="176">
        <v>-1931</v>
      </c>
      <c r="H42" s="176">
        <v>-2274</v>
      </c>
      <c r="I42" s="176">
        <v>-2308</v>
      </c>
      <c r="J42" s="175">
        <v>-73</v>
      </c>
      <c r="K42" s="176">
        <v>-210</v>
      </c>
      <c r="L42" s="176">
        <f t="shared" si="13"/>
        <v>-209209</v>
      </c>
      <c r="M42" s="176">
        <f t="shared" si="9"/>
        <v>-73663</v>
      </c>
    </row>
    <row r="43" spans="1:13" x14ac:dyDescent="0.25">
      <c r="A43" s="178" t="s">
        <v>451</v>
      </c>
      <c r="B43" s="184">
        <f>SUM(B38:B42)</f>
        <v>3611957</v>
      </c>
      <c r="C43" s="184">
        <f>SUM(C38:C42)</f>
        <v>3543876</v>
      </c>
      <c r="D43" s="184">
        <f t="shared" ref="D43:K43" si="14">SUM(D38:D42)</f>
        <v>3144</v>
      </c>
      <c r="E43" s="184">
        <f t="shared" si="14"/>
        <v>-5619</v>
      </c>
      <c r="F43" s="184">
        <f t="shared" si="14"/>
        <v>377</v>
      </c>
      <c r="G43" s="184">
        <f t="shared" si="14"/>
        <v>-1555</v>
      </c>
      <c r="H43" s="184">
        <f t="shared" si="14"/>
        <v>2229</v>
      </c>
      <c r="I43" s="184">
        <f>SUM(I38:I42)</f>
        <v>-78</v>
      </c>
      <c r="J43" s="184">
        <f t="shared" si="14"/>
        <v>-143</v>
      </c>
      <c r="K43" s="184">
        <f t="shared" si="14"/>
        <v>-356</v>
      </c>
      <c r="L43" s="184">
        <f t="shared" si="11"/>
        <v>3617564</v>
      </c>
      <c r="M43" s="184">
        <f t="shared" si="9"/>
        <v>3536268</v>
      </c>
    </row>
    <row r="44" spans="1:13" ht="30" x14ac:dyDescent="0.25">
      <c r="A44" s="178" t="s">
        <v>452</v>
      </c>
      <c r="B44" s="176">
        <v>9198</v>
      </c>
      <c r="C44" s="176">
        <v>6504</v>
      </c>
      <c r="D44" s="176"/>
      <c r="E44" s="176"/>
      <c r="F44" s="176">
        <v>4406</v>
      </c>
      <c r="G44" s="176">
        <v>533</v>
      </c>
      <c r="H44" s="176">
        <v>3977</v>
      </c>
      <c r="I44" s="176"/>
      <c r="J44" s="176">
        <v>446</v>
      </c>
      <c r="K44" s="176">
        <v>78</v>
      </c>
      <c r="L44" s="176">
        <f t="shared" si="11"/>
        <v>18027</v>
      </c>
      <c r="M44" s="176">
        <f t="shared" si="9"/>
        <v>7115</v>
      </c>
    </row>
    <row r="45" spans="1:13" ht="45" x14ac:dyDescent="0.25">
      <c r="A45" s="178" t="s">
        <v>453</v>
      </c>
      <c r="B45" s="176">
        <v>7921</v>
      </c>
      <c r="C45" s="176">
        <v>8722</v>
      </c>
      <c r="D45" s="176"/>
      <c r="E45" s="176"/>
      <c r="F45" s="176">
        <v>30</v>
      </c>
      <c r="G45" s="176">
        <v>4</v>
      </c>
      <c r="H45" s="176"/>
      <c r="I45" s="176"/>
      <c r="J45" s="176"/>
      <c r="K45" s="176"/>
      <c r="L45" s="176">
        <f t="shared" si="11"/>
        <v>7951</v>
      </c>
      <c r="M45" s="176">
        <f t="shared" si="11"/>
        <v>8726</v>
      </c>
    </row>
    <row r="46" spans="1:13" ht="30" x14ac:dyDescent="0.25">
      <c r="A46" s="178" t="s">
        <v>454</v>
      </c>
      <c r="B46" s="176">
        <v>3694</v>
      </c>
      <c r="C46" s="176">
        <v>344</v>
      </c>
      <c r="D46" s="176"/>
      <c r="E46" s="176"/>
      <c r="F46" s="176"/>
      <c r="G46" s="176"/>
      <c r="H46" s="176"/>
      <c r="I46" s="176"/>
      <c r="J46" s="176"/>
      <c r="K46" s="176"/>
      <c r="L46" s="176">
        <f t="shared" si="11"/>
        <v>3694</v>
      </c>
      <c r="M46" s="176">
        <f t="shared" si="11"/>
        <v>344</v>
      </c>
    </row>
    <row r="47" spans="1:13" x14ac:dyDescent="0.25">
      <c r="A47" s="178" t="s">
        <v>455</v>
      </c>
      <c r="B47" s="184">
        <f>SUM(B44:B46)</f>
        <v>20813</v>
      </c>
      <c r="C47" s="184">
        <f>SUM(C44:C46)</f>
        <v>15570</v>
      </c>
      <c r="D47" s="184">
        <f t="shared" ref="D47:K47" si="15">SUM(D44:D46)</f>
        <v>0</v>
      </c>
      <c r="E47" s="184">
        <f t="shared" si="15"/>
        <v>0</v>
      </c>
      <c r="F47" s="184">
        <f t="shared" si="15"/>
        <v>4436</v>
      </c>
      <c r="G47" s="184">
        <f t="shared" si="15"/>
        <v>537</v>
      </c>
      <c r="H47" s="184">
        <f t="shared" si="15"/>
        <v>3977</v>
      </c>
      <c r="I47" s="184">
        <f t="shared" si="15"/>
        <v>0</v>
      </c>
      <c r="J47" s="184">
        <f t="shared" si="15"/>
        <v>446</v>
      </c>
      <c r="K47" s="184">
        <f t="shared" si="15"/>
        <v>78</v>
      </c>
      <c r="L47" s="184">
        <f t="shared" si="11"/>
        <v>29672</v>
      </c>
      <c r="M47" s="184">
        <f t="shared" si="11"/>
        <v>16185</v>
      </c>
    </row>
    <row r="48" spans="1:13" ht="30" x14ac:dyDescent="0.25">
      <c r="A48" s="178" t="s">
        <v>456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>
        <f t="shared" si="11"/>
        <v>0</v>
      </c>
      <c r="M48" s="184">
        <f t="shared" si="11"/>
        <v>0</v>
      </c>
    </row>
    <row r="49" spans="1:13" ht="30" x14ac:dyDescent="0.25">
      <c r="A49" s="178" t="s">
        <v>457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>
        <f t="shared" si="11"/>
        <v>0</v>
      </c>
      <c r="M49" s="176">
        <f t="shared" si="11"/>
        <v>0</v>
      </c>
    </row>
    <row r="50" spans="1:13" ht="30" x14ac:dyDescent="0.25">
      <c r="A50" s="178" t="s">
        <v>458</v>
      </c>
      <c r="B50" s="176"/>
      <c r="C50" s="176">
        <v>11635</v>
      </c>
      <c r="D50" s="176"/>
      <c r="E50" s="176">
        <v>7702</v>
      </c>
      <c r="F50" s="176"/>
      <c r="G50" s="176">
        <v>5190</v>
      </c>
      <c r="H50" s="176"/>
      <c r="I50" s="176">
        <v>5017</v>
      </c>
      <c r="J50" s="176"/>
      <c r="K50" s="176">
        <v>418</v>
      </c>
      <c r="L50" s="176">
        <f t="shared" si="11"/>
        <v>0</v>
      </c>
      <c r="M50" s="176">
        <f t="shared" si="11"/>
        <v>29962</v>
      </c>
    </row>
    <row r="51" spans="1:13" x14ac:dyDescent="0.25">
      <c r="A51" s="178" t="s">
        <v>459</v>
      </c>
      <c r="B51" s="184">
        <f>B43+B47+B48+B49+B50</f>
        <v>3632770</v>
      </c>
      <c r="C51" s="184">
        <f>C43+C47+C48+C49+C50</f>
        <v>3571081</v>
      </c>
      <c r="D51" s="184">
        <f t="shared" ref="D51:K51" si="16">D43+D47+D48+D49+D50</f>
        <v>3144</v>
      </c>
      <c r="E51" s="184">
        <f t="shared" si="16"/>
        <v>2083</v>
      </c>
      <c r="F51" s="184">
        <f t="shared" si="16"/>
        <v>4813</v>
      </c>
      <c r="G51" s="184">
        <f t="shared" si="16"/>
        <v>4172</v>
      </c>
      <c r="H51" s="184">
        <f t="shared" si="16"/>
        <v>6206</v>
      </c>
      <c r="I51" s="184">
        <f t="shared" si="16"/>
        <v>4939</v>
      </c>
      <c r="J51" s="184">
        <f t="shared" si="16"/>
        <v>303</v>
      </c>
      <c r="K51" s="184">
        <f t="shared" si="16"/>
        <v>140</v>
      </c>
      <c r="L51" s="184">
        <f t="shared" si="11"/>
        <v>3647236</v>
      </c>
      <c r="M51" s="184">
        <f t="shared" si="11"/>
        <v>3582415</v>
      </c>
    </row>
    <row r="52" spans="1:13" x14ac:dyDescent="0.25"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</row>
    <row r="53" spans="1:13" x14ac:dyDescent="0.25"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</row>
    <row r="54" spans="1:13" x14ac:dyDescent="0.25"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</row>
    <row r="55" spans="1:13" x14ac:dyDescent="0.25"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</row>
    <row r="56" spans="1:13" x14ac:dyDescent="0.25"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</row>
    <row r="57" spans="1:13" x14ac:dyDescent="0.25"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</row>
    <row r="58" spans="1:13" x14ac:dyDescent="0.25"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</row>
    <row r="59" spans="1:13" x14ac:dyDescent="0.25"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</row>
    <row r="60" spans="1:13" x14ac:dyDescent="0.25"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</row>
    <row r="61" spans="1:13" x14ac:dyDescent="0.25"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</row>
    <row r="62" spans="1:13" x14ac:dyDescent="0.25"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</row>
    <row r="63" spans="1:13" x14ac:dyDescent="0.25"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</row>
    <row r="64" spans="1:13" x14ac:dyDescent="0.25"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</row>
    <row r="65" spans="2:13" x14ac:dyDescent="0.25"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</row>
    <row r="66" spans="2:13" x14ac:dyDescent="0.25"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</row>
    <row r="67" spans="2:13" x14ac:dyDescent="0.25"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</row>
    <row r="68" spans="2:13" x14ac:dyDescent="0.25"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</row>
    <row r="69" spans="2:13" x14ac:dyDescent="0.25"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</row>
    <row r="70" spans="2:13" x14ac:dyDescent="0.25"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</row>
    <row r="71" spans="2:13" x14ac:dyDescent="0.25"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</row>
    <row r="72" spans="2:13" x14ac:dyDescent="0.25"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</row>
    <row r="73" spans="2:13" x14ac:dyDescent="0.25"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</row>
    <row r="74" spans="2:13" x14ac:dyDescent="0.25"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</row>
    <row r="75" spans="2:13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</row>
    <row r="76" spans="2:13" x14ac:dyDescent="0.25"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</row>
    <row r="77" spans="2:13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</row>
    <row r="78" spans="2:13" x14ac:dyDescent="0.25"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</row>
    <row r="79" spans="2:13" x14ac:dyDescent="0.25"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</row>
  </sheetData>
  <mergeCells count="6"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&amp;C15.melléklet az 5/2016. (V. 27.) önkormányzati rendelethez</oddHeader>
  </headerFooter>
  <rowBreaks count="1" manualBreakCount="1">
    <brk id="2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G34" sqref="G34"/>
    </sheetView>
  </sheetViews>
  <sheetFormatPr defaultRowHeight="15" x14ac:dyDescent="0.25"/>
  <cols>
    <col min="1" max="1" width="5.5703125" style="168" customWidth="1"/>
    <col min="2" max="2" width="38.5703125" style="168" customWidth="1"/>
    <col min="3" max="3" width="13.85546875" style="168" customWidth="1"/>
    <col min="4" max="4" width="13.5703125" style="168" customWidth="1"/>
    <col min="5" max="5" width="10.85546875" style="168" customWidth="1"/>
    <col min="6" max="6" width="11.7109375" style="168" customWidth="1"/>
    <col min="7" max="7" width="11.140625" style="168" customWidth="1"/>
    <col min="8" max="8" width="12.85546875" style="168" customWidth="1"/>
    <col min="9" max="16384" width="9.140625" style="168"/>
  </cols>
  <sheetData>
    <row r="1" spans="1:9" x14ac:dyDescent="0.25">
      <c r="A1" s="395" t="s">
        <v>567</v>
      </c>
      <c r="B1" s="395"/>
      <c r="C1" s="395"/>
      <c r="D1" s="395"/>
      <c r="E1" s="395"/>
      <c r="F1" s="395"/>
      <c r="G1" s="395"/>
      <c r="H1" s="395"/>
    </row>
    <row r="2" spans="1:9" x14ac:dyDescent="0.25">
      <c r="A2" s="181"/>
      <c r="B2" s="181"/>
      <c r="C2" s="181"/>
      <c r="D2" s="181"/>
      <c r="E2" s="181"/>
      <c r="F2" s="181"/>
      <c r="G2" s="181"/>
      <c r="H2" s="181" t="s">
        <v>391</v>
      </c>
    </row>
    <row r="3" spans="1:9" ht="30" x14ac:dyDescent="0.25">
      <c r="A3" s="175"/>
      <c r="B3" s="173" t="s">
        <v>2</v>
      </c>
      <c r="C3" s="173" t="s">
        <v>214</v>
      </c>
      <c r="D3" s="174" t="s">
        <v>140</v>
      </c>
      <c r="E3" s="173" t="s">
        <v>392</v>
      </c>
      <c r="F3" s="174" t="s">
        <v>193</v>
      </c>
      <c r="G3" s="174" t="s">
        <v>314</v>
      </c>
      <c r="H3" s="173" t="s">
        <v>126</v>
      </c>
    </row>
    <row r="4" spans="1:9" x14ac:dyDescent="0.25">
      <c r="A4" s="194" t="s">
        <v>460</v>
      </c>
      <c r="B4" s="175" t="s">
        <v>461</v>
      </c>
      <c r="C4" s="176">
        <v>48703</v>
      </c>
      <c r="D4" s="176"/>
      <c r="E4" s="176"/>
      <c r="F4" s="176"/>
      <c r="G4" s="176"/>
      <c r="H4" s="176">
        <f t="shared" ref="H4:H9" si="0">SUM(C4:G4)</f>
        <v>48703</v>
      </c>
    </row>
    <row r="5" spans="1:9" x14ac:dyDescent="0.25">
      <c r="A5" s="194" t="s">
        <v>462</v>
      </c>
      <c r="B5" s="175" t="s">
        <v>463</v>
      </c>
      <c r="C5" s="176">
        <v>11615</v>
      </c>
      <c r="D5" s="176"/>
      <c r="E5" s="176"/>
      <c r="F5" s="176"/>
      <c r="G5" s="176"/>
      <c r="H5" s="176">
        <f t="shared" si="0"/>
        <v>11615</v>
      </c>
    </row>
    <row r="6" spans="1:9" x14ac:dyDescent="0.25">
      <c r="A6" s="194" t="s">
        <v>464</v>
      </c>
      <c r="B6" s="175" t="s">
        <v>465</v>
      </c>
      <c r="C6" s="176"/>
      <c r="D6" s="176"/>
      <c r="E6" s="176">
        <v>1663</v>
      </c>
      <c r="F6" s="176">
        <v>32536</v>
      </c>
      <c r="G6" s="176">
        <v>335</v>
      </c>
      <c r="H6" s="176">
        <f t="shared" si="0"/>
        <v>34534</v>
      </c>
      <c r="I6" s="189"/>
    </row>
    <row r="7" spans="1:9" x14ac:dyDescent="0.25">
      <c r="A7" s="192" t="s">
        <v>466</v>
      </c>
      <c r="B7" s="177" t="s">
        <v>467</v>
      </c>
      <c r="C7" s="184">
        <f>SUM(C4:C6)</f>
        <v>60318</v>
      </c>
      <c r="D7" s="184">
        <f>SUM(D4:D6)</f>
        <v>0</v>
      </c>
      <c r="E7" s="184">
        <f>SUM(E4:E6)</f>
        <v>1663</v>
      </c>
      <c r="F7" s="184">
        <f>SUM(F4:F6)</f>
        <v>32536</v>
      </c>
      <c r="G7" s="184">
        <f>SUM(G4:G6)</f>
        <v>335</v>
      </c>
      <c r="H7" s="176">
        <f t="shared" si="0"/>
        <v>94852</v>
      </c>
    </row>
    <row r="8" spans="1:9" x14ac:dyDescent="0.25">
      <c r="A8" s="194" t="s">
        <v>468</v>
      </c>
      <c r="B8" s="175" t="s">
        <v>469</v>
      </c>
      <c r="C8" s="176"/>
      <c r="D8" s="176"/>
      <c r="E8" s="176"/>
      <c r="F8" s="176"/>
      <c r="G8" s="176"/>
      <c r="H8" s="176">
        <f t="shared" si="0"/>
        <v>0</v>
      </c>
    </row>
    <row r="9" spans="1:9" x14ac:dyDescent="0.25">
      <c r="A9" s="194" t="s">
        <v>470</v>
      </c>
      <c r="B9" s="175" t="s">
        <v>471</v>
      </c>
      <c r="C9" s="176"/>
      <c r="D9" s="176"/>
      <c r="E9" s="176"/>
      <c r="F9" s="176"/>
      <c r="G9" s="176"/>
      <c r="H9" s="176">
        <f t="shared" si="0"/>
        <v>0</v>
      </c>
    </row>
    <row r="10" spans="1:9" x14ac:dyDescent="0.25">
      <c r="A10" s="195" t="s">
        <v>472</v>
      </c>
      <c r="B10" s="177" t="s">
        <v>473</v>
      </c>
      <c r="C10" s="176"/>
      <c r="D10" s="176"/>
      <c r="E10" s="176"/>
      <c r="F10" s="176"/>
      <c r="G10" s="176"/>
      <c r="H10" s="176">
        <f>SUM(H8:H9)</f>
        <v>0</v>
      </c>
    </row>
    <row r="11" spans="1:9" x14ac:dyDescent="0.25">
      <c r="A11" s="194" t="s">
        <v>474</v>
      </c>
      <c r="B11" s="175" t="s">
        <v>475</v>
      </c>
      <c r="C11" s="176">
        <v>254968</v>
      </c>
      <c r="D11" s="176">
        <v>69435</v>
      </c>
      <c r="E11" s="176">
        <v>62838</v>
      </c>
      <c r="F11" s="176">
        <v>56468</v>
      </c>
      <c r="G11" s="176">
        <v>6423</v>
      </c>
      <c r="H11" s="176">
        <f t="shared" ref="H11:H37" si="1">SUM(C11:G11)</f>
        <v>450132</v>
      </c>
    </row>
    <row r="12" spans="1:9" x14ac:dyDescent="0.25">
      <c r="A12" s="194" t="s">
        <v>476</v>
      </c>
      <c r="B12" s="175" t="s">
        <v>477</v>
      </c>
      <c r="C12" s="176">
        <v>126017</v>
      </c>
      <c r="D12" s="176"/>
      <c r="E12" s="176"/>
      <c r="F12" s="176"/>
      <c r="G12" s="176"/>
      <c r="H12" s="176">
        <f t="shared" si="1"/>
        <v>126017</v>
      </c>
    </row>
    <row r="13" spans="1:9" x14ac:dyDescent="0.25">
      <c r="A13" s="194" t="s">
        <v>478</v>
      </c>
      <c r="B13" s="175" t="s">
        <v>479</v>
      </c>
      <c r="C13" s="176">
        <v>32858</v>
      </c>
      <c r="D13" s="176">
        <v>5</v>
      </c>
      <c r="E13" s="176"/>
      <c r="F13" s="176"/>
      <c r="G13" s="176">
        <v>24</v>
      </c>
      <c r="H13" s="176">
        <f t="shared" si="1"/>
        <v>32887</v>
      </c>
    </row>
    <row r="14" spans="1:9" x14ac:dyDescent="0.25">
      <c r="A14" s="195" t="s">
        <v>480</v>
      </c>
      <c r="B14" s="177" t="s">
        <v>481</v>
      </c>
      <c r="C14" s="184">
        <f>SUM(C11:C13)</f>
        <v>413843</v>
      </c>
      <c r="D14" s="184">
        <f>SUM(D11:D13)</f>
        <v>69440</v>
      </c>
      <c r="E14" s="184">
        <f>SUM(E11:E13)</f>
        <v>62838</v>
      </c>
      <c r="F14" s="184">
        <f>SUM(F11:F13)</f>
        <v>56468</v>
      </c>
      <c r="G14" s="184">
        <f>SUM(G11:G13)</f>
        <v>6447</v>
      </c>
      <c r="H14" s="176">
        <f t="shared" si="1"/>
        <v>609036</v>
      </c>
    </row>
    <row r="15" spans="1:9" x14ac:dyDescent="0.25">
      <c r="A15" s="194" t="s">
        <v>482</v>
      </c>
      <c r="B15" s="175" t="s">
        <v>483</v>
      </c>
      <c r="C15" s="176">
        <v>18100</v>
      </c>
      <c r="D15" s="176">
        <v>1858</v>
      </c>
      <c r="E15" s="176">
        <v>669</v>
      </c>
      <c r="F15" s="176">
        <v>1674</v>
      </c>
      <c r="G15" s="176">
        <v>142</v>
      </c>
      <c r="H15" s="176">
        <f t="shared" si="1"/>
        <v>22443</v>
      </c>
    </row>
    <row r="16" spans="1:9" x14ac:dyDescent="0.25">
      <c r="A16" s="194" t="s">
        <v>484</v>
      </c>
      <c r="B16" s="175" t="s">
        <v>485</v>
      </c>
      <c r="C16" s="176">
        <v>30876</v>
      </c>
      <c r="D16" s="176">
        <v>5353</v>
      </c>
      <c r="E16" s="176">
        <v>9521</v>
      </c>
      <c r="F16" s="176">
        <v>26557</v>
      </c>
      <c r="G16" s="176">
        <v>1506</v>
      </c>
      <c r="H16" s="176">
        <f t="shared" si="1"/>
        <v>73813</v>
      </c>
    </row>
    <row r="17" spans="1:8" x14ac:dyDescent="0.25">
      <c r="A17" s="194" t="s">
        <v>486</v>
      </c>
      <c r="B17" s="175" t="s">
        <v>487</v>
      </c>
      <c r="C17" s="176"/>
      <c r="D17" s="176"/>
      <c r="E17" s="176"/>
      <c r="F17" s="176"/>
      <c r="G17" s="176"/>
      <c r="H17" s="176">
        <f t="shared" si="1"/>
        <v>0</v>
      </c>
    </row>
    <row r="18" spans="1:8" x14ac:dyDescent="0.25">
      <c r="A18" s="194" t="s">
        <v>488</v>
      </c>
      <c r="B18" s="175" t="s">
        <v>489</v>
      </c>
      <c r="C18" s="176"/>
      <c r="D18" s="176"/>
      <c r="E18" s="176"/>
      <c r="F18" s="176"/>
      <c r="G18" s="176"/>
      <c r="H18" s="176">
        <f t="shared" si="1"/>
        <v>0</v>
      </c>
    </row>
    <row r="19" spans="1:8" x14ac:dyDescent="0.25">
      <c r="A19" s="192" t="s">
        <v>490</v>
      </c>
      <c r="B19" s="177" t="s">
        <v>491</v>
      </c>
      <c r="C19" s="184">
        <f>SUM(C15:C18)</f>
        <v>48976</v>
      </c>
      <c r="D19" s="184">
        <f>SUM(D15:D18)</f>
        <v>7211</v>
      </c>
      <c r="E19" s="184">
        <f>SUM(E15:E18)</f>
        <v>10190</v>
      </c>
      <c r="F19" s="184">
        <f>SUM(F15:F18)</f>
        <v>28231</v>
      </c>
      <c r="G19" s="184">
        <f>SUM(G15:G18)</f>
        <v>1648</v>
      </c>
      <c r="H19" s="176">
        <f t="shared" si="1"/>
        <v>96256</v>
      </c>
    </row>
    <row r="20" spans="1:8" x14ac:dyDescent="0.25">
      <c r="A20" s="173">
        <v>13</v>
      </c>
      <c r="B20" s="175" t="s">
        <v>492</v>
      </c>
      <c r="C20" s="176">
        <v>129586</v>
      </c>
      <c r="D20" s="176">
        <v>33915</v>
      </c>
      <c r="E20" s="176">
        <v>40537</v>
      </c>
      <c r="F20" s="176">
        <v>42834</v>
      </c>
      <c r="G20" s="176">
        <v>3656</v>
      </c>
      <c r="H20" s="176">
        <f t="shared" si="1"/>
        <v>250528</v>
      </c>
    </row>
    <row r="21" spans="1:8" x14ac:dyDescent="0.25">
      <c r="A21" s="173">
        <v>14</v>
      </c>
      <c r="B21" s="175" t="s">
        <v>493</v>
      </c>
      <c r="C21" s="176">
        <v>7790</v>
      </c>
      <c r="D21" s="176">
        <v>11625</v>
      </c>
      <c r="E21" s="176">
        <v>3295</v>
      </c>
      <c r="F21" s="176">
        <v>2501</v>
      </c>
      <c r="G21" s="176">
        <v>36</v>
      </c>
      <c r="H21" s="176">
        <f t="shared" si="1"/>
        <v>25247</v>
      </c>
    </row>
    <row r="22" spans="1:8" x14ac:dyDescent="0.25">
      <c r="A22" s="173">
        <v>15</v>
      </c>
      <c r="B22" s="175" t="s">
        <v>494</v>
      </c>
      <c r="C22" s="176">
        <v>22122</v>
      </c>
      <c r="D22" s="176">
        <v>12029</v>
      </c>
      <c r="E22" s="176">
        <v>11810</v>
      </c>
      <c r="F22" s="176">
        <v>12101</v>
      </c>
      <c r="G22" s="176">
        <v>997</v>
      </c>
      <c r="H22" s="176">
        <f t="shared" si="1"/>
        <v>59059</v>
      </c>
    </row>
    <row r="23" spans="1:8" x14ac:dyDescent="0.25">
      <c r="A23" s="192" t="s">
        <v>495</v>
      </c>
      <c r="B23" s="177" t="s">
        <v>496</v>
      </c>
      <c r="C23" s="184">
        <f>SUM(C20:C22)</f>
        <v>159498</v>
      </c>
      <c r="D23" s="184">
        <f>SUM(D20:D22)</f>
        <v>57569</v>
      </c>
      <c r="E23" s="184">
        <f>SUM(E20:E22)</f>
        <v>55642</v>
      </c>
      <c r="F23" s="184">
        <f>SUM(F20:F22)</f>
        <v>57436</v>
      </c>
      <c r="G23" s="184">
        <f>SUM(G20:G22)</f>
        <v>4689</v>
      </c>
      <c r="H23" s="176">
        <f t="shared" si="1"/>
        <v>334834</v>
      </c>
    </row>
    <row r="24" spans="1:8" x14ac:dyDescent="0.25">
      <c r="A24" s="192" t="s">
        <v>497</v>
      </c>
      <c r="B24" s="177" t="s">
        <v>498</v>
      </c>
      <c r="C24" s="184">
        <v>121017</v>
      </c>
      <c r="D24" s="184">
        <v>188</v>
      </c>
      <c r="E24" s="184">
        <v>18</v>
      </c>
      <c r="F24" s="184">
        <v>37</v>
      </c>
      <c r="G24" s="184">
        <v>2</v>
      </c>
      <c r="H24" s="176">
        <f t="shared" si="1"/>
        <v>121262</v>
      </c>
    </row>
    <row r="25" spans="1:8" x14ac:dyDescent="0.25">
      <c r="A25" s="192" t="s">
        <v>499</v>
      </c>
      <c r="B25" s="177" t="s">
        <v>500</v>
      </c>
      <c r="C25" s="184">
        <v>302398</v>
      </c>
      <c r="D25" s="184">
        <v>13181</v>
      </c>
      <c r="E25" s="184">
        <v>581</v>
      </c>
      <c r="F25" s="184">
        <v>5530</v>
      </c>
      <c r="G25" s="184">
        <v>603</v>
      </c>
      <c r="H25" s="176">
        <f t="shared" si="1"/>
        <v>322293</v>
      </c>
    </row>
    <row r="26" spans="1:8" x14ac:dyDescent="0.25">
      <c r="A26" s="192" t="s">
        <v>501</v>
      </c>
      <c r="B26" s="177" t="s">
        <v>502</v>
      </c>
      <c r="C26" s="184">
        <f>C7+C10+C14-C19-C23-C24-C25</f>
        <v>-157728</v>
      </c>
      <c r="D26" s="184">
        <f>D7+D10+D14-D19-D23-D24-D25</f>
        <v>-8709</v>
      </c>
      <c r="E26" s="184">
        <f>E7+E10+E14-E19-E23-E24-E25</f>
        <v>-1930</v>
      </c>
      <c r="F26" s="184">
        <f>F7+F10+F14-F19-F23-F24-F25</f>
        <v>-2230</v>
      </c>
      <c r="G26" s="184">
        <f>G7+G10+G14-G19-G23-G24-G25</f>
        <v>-160</v>
      </c>
      <c r="H26" s="176">
        <f t="shared" si="1"/>
        <v>-170757</v>
      </c>
    </row>
    <row r="27" spans="1:8" x14ac:dyDescent="0.25">
      <c r="A27" s="173">
        <v>16</v>
      </c>
      <c r="B27" s="175" t="s">
        <v>503</v>
      </c>
      <c r="C27" s="176"/>
      <c r="D27" s="176"/>
      <c r="E27" s="176"/>
      <c r="F27" s="176"/>
      <c r="G27" s="176"/>
      <c r="H27" s="176">
        <f t="shared" si="1"/>
        <v>0</v>
      </c>
    </row>
    <row r="28" spans="1:8" x14ac:dyDescent="0.25">
      <c r="A28" s="173">
        <v>17</v>
      </c>
      <c r="B28" s="175" t="s">
        <v>504</v>
      </c>
      <c r="C28" s="176">
        <v>3</v>
      </c>
      <c r="D28" s="176"/>
      <c r="E28" s="176"/>
      <c r="F28" s="176"/>
      <c r="G28" s="176"/>
      <c r="H28" s="176">
        <f t="shared" si="1"/>
        <v>3</v>
      </c>
    </row>
    <row r="29" spans="1:8" x14ac:dyDescent="0.25">
      <c r="A29" s="173">
        <v>18</v>
      </c>
      <c r="B29" s="175" t="s">
        <v>505</v>
      </c>
      <c r="C29" s="176"/>
      <c r="D29" s="176"/>
      <c r="E29" s="176"/>
      <c r="F29" s="176"/>
      <c r="G29" s="176"/>
      <c r="H29" s="176">
        <f t="shared" si="1"/>
        <v>0</v>
      </c>
    </row>
    <row r="30" spans="1:8" x14ac:dyDescent="0.25">
      <c r="A30" s="173" t="s">
        <v>506</v>
      </c>
      <c r="B30" s="193" t="s">
        <v>507</v>
      </c>
      <c r="C30" s="176"/>
      <c r="D30" s="176"/>
      <c r="E30" s="176"/>
      <c r="F30" s="176"/>
      <c r="G30" s="176"/>
      <c r="H30" s="176">
        <f t="shared" si="1"/>
        <v>0</v>
      </c>
    </row>
    <row r="31" spans="1:8" x14ac:dyDescent="0.25">
      <c r="A31" s="192" t="s">
        <v>508</v>
      </c>
      <c r="B31" s="177" t="s">
        <v>509</v>
      </c>
      <c r="C31" s="184">
        <f>SUM(C27:C30)</f>
        <v>3</v>
      </c>
      <c r="D31" s="184">
        <f>SUM(D27:D30)</f>
        <v>0</v>
      </c>
      <c r="E31" s="184">
        <f>SUM(E27:E30)</f>
        <v>0</v>
      </c>
      <c r="F31" s="184">
        <f>SUM(F27:F30)</f>
        <v>0</v>
      </c>
      <c r="G31" s="176">
        <f>SUM(G27:G30)</f>
        <v>0</v>
      </c>
      <c r="H31" s="176">
        <f t="shared" si="1"/>
        <v>3</v>
      </c>
    </row>
    <row r="32" spans="1:8" x14ac:dyDescent="0.25">
      <c r="A32" s="173">
        <v>19</v>
      </c>
      <c r="B32" s="175" t="s">
        <v>510</v>
      </c>
      <c r="C32" s="176">
        <v>7985</v>
      </c>
      <c r="D32" s="176">
        <v>54</v>
      </c>
      <c r="E32" s="176">
        <v>1</v>
      </c>
      <c r="F32" s="176">
        <v>53</v>
      </c>
      <c r="G32" s="176">
        <v>50</v>
      </c>
      <c r="H32" s="176">
        <f t="shared" si="1"/>
        <v>8143</v>
      </c>
    </row>
    <row r="33" spans="1:10" x14ac:dyDescent="0.25">
      <c r="A33" s="173">
        <v>20</v>
      </c>
      <c r="B33" s="175" t="s">
        <v>511</v>
      </c>
      <c r="C33" s="176"/>
      <c r="D33" s="176"/>
      <c r="E33" s="176"/>
      <c r="F33" s="176"/>
      <c r="G33" s="176"/>
      <c r="H33" s="176">
        <f t="shared" si="1"/>
        <v>0</v>
      </c>
    </row>
    <row r="34" spans="1:10" x14ac:dyDescent="0.25">
      <c r="A34" s="173">
        <v>21</v>
      </c>
      <c r="B34" s="175" t="s">
        <v>512</v>
      </c>
      <c r="C34" s="176"/>
      <c r="D34" s="176"/>
      <c r="E34" s="176"/>
      <c r="F34" s="176"/>
      <c r="G34" s="176"/>
      <c r="H34" s="176">
        <f t="shared" si="1"/>
        <v>0</v>
      </c>
    </row>
    <row r="35" spans="1:10" x14ac:dyDescent="0.25">
      <c r="A35" s="173" t="s">
        <v>513</v>
      </c>
      <c r="B35" s="193" t="s">
        <v>514</v>
      </c>
      <c r="C35" s="176"/>
      <c r="D35" s="176"/>
      <c r="E35" s="176"/>
      <c r="F35" s="176"/>
      <c r="G35" s="176"/>
      <c r="H35" s="176">
        <f t="shared" si="1"/>
        <v>0</v>
      </c>
    </row>
    <row r="36" spans="1:10" x14ac:dyDescent="0.25">
      <c r="A36" s="192" t="s">
        <v>515</v>
      </c>
      <c r="B36" s="177" t="s">
        <v>516</v>
      </c>
      <c r="C36" s="184">
        <f>SUM(C32:C35)</f>
        <v>7985</v>
      </c>
      <c r="D36" s="184">
        <f>SUM(D32:D35)</f>
        <v>54</v>
      </c>
      <c r="E36" s="184">
        <v>1</v>
      </c>
      <c r="F36" s="184">
        <f>SUM(F32:F35)</f>
        <v>53</v>
      </c>
      <c r="G36" s="184">
        <f>SUM(G32:G35)</f>
        <v>50</v>
      </c>
      <c r="H36" s="176">
        <f t="shared" si="1"/>
        <v>8143</v>
      </c>
    </row>
    <row r="37" spans="1:10" x14ac:dyDescent="0.25">
      <c r="A37" s="192" t="s">
        <v>517</v>
      </c>
      <c r="B37" s="177" t="s">
        <v>518</v>
      </c>
      <c r="C37" s="184">
        <f>C31-C36</f>
        <v>-7982</v>
      </c>
      <c r="D37" s="184">
        <f>D31-D36</f>
        <v>-54</v>
      </c>
      <c r="E37" s="184">
        <f>E31-E36</f>
        <v>-1</v>
      </c>
      <c r="F37" s="184">
        <f>F31-F36</f>
        <v>-53</v>
      </c>
      <c r="G37" s="184">
        <f>G31-G36</f>
        <v>-50</v>
      </c>
      <c r="H37" s="176">
        <f t="shared" si="1"/>
        <v>-8140</v>
      </c>
    </row>
    <row r="38" spans="1:10" x14ac:dyDescent="0.25">
      <c r="A38" s="192" t="s">
        <v>519</v>
      </c>
      <c r="B38" s="177" t="s">
        <v>520</v>
      </c>
      <c r="C38" s="184">
        <f t="shared" ref="C38:H38" si="2">C26+(C37)</f>
        <v>-165710</v>
      </c>
      <c r="D38" s="184">
        <f t="shared" si="2"/>
        <v>-8763</v>
      </c>
      <c r="E38" s="184">
        <f t="shared" si="2"/>
        <v>-1931</v>
      </c>
      <c r="F38" s="184">
        <f t="shared" si="2"/>
        <v>-2283</v>
      </c>
      <c r="G38" s="184">
        <f t="shared" si="2"/>
        <v>-210</v>
      </c>
      <c r="H38" s="184">
        <f t="shared" si="2"/>
        <v>-178897</v>
      </c>
    </row>
    <row r="39" spans="1:10" x14ac:dyDescent="0.25">
      <c r="A39" s="173">
        <v>22</v>
      </c>
      <c r="B39" s="175" t="s">
        <v>521</v>
      </c>
      <c r="C39" s="176">
        <v>105259</v>
      </c>
      <c r="D39" s="176"/>
      <c r="E39" s="176"/>
      <c r="F39" s="176"/>
      <c r="G39" s="176"/>
      <c r="H39" s="176">
        <f t="shared" ref="H39:H44" si="3">SUM(C39:G39)</f>
        <v>105259</v>
      </c>
    </row>
    <row r="40" spans="1:10" x14ac:dyDescent="0.25">
      <c r="A40" s="173">
        <v>23</v>
      </c>
      <c r="B40" s="175" t="s">
        <v>522</v>
      </c>
      <c r="C40" s="176"/>
      <c r="D40" s="176"/>
      <c r="E40" s="176"/>
      <c r="F40" s="176">
        <v>-25</v>
      </c>
      <c r="G40" s="176"/>
      <c r="H40" s="176">
        <f t="shared" si="3"/>
        <v>-25</v>
      </c>
    </row>
    <row r="41" spans="1:10" x14ac:dyDescent="0.25">
      <c r="A41" s="173" t="s">
        <v>523</v>
      </c>
      <c r="B41" s="177" t="s">
        <v>524</v>
      </c>
      <c r="C41" s="184">
        <f>SUM(C39:C40)</f>
        <v>105259</v>
      </c>
      <c r="D41" s="184">
        <f>SUM(D39:D40)</f>
        <v>0</v>
      </c>
      <c r="E41" s="176"/>
      <c r="F41" s="184">
        <v>-25</v>
      </c>
      <c r="G41" s="176"/>
      <c r="H41" s="176">
        <f t="shared" si="3"/>
        <v>105234</v>
      </c>
    </row>
    <row r="42" spans="1:10" x14ac:dyDescent="0.25">
      <c r="A42" s="173" t="s">
        <v>525</v>
      </c>
      <c r="B42" s="175" t="s">
        <v>526</v>
      </c>
      <c r="C42" s="176"/>
      <c r="D42" s="176"/>
      <c r="E42" s="176"/>
      <c r="F42" s="176"/>
      <c r="G42" s="176"/>
      <c r="H42" s="176">
        <f t="shared" si="3"/>
        <v>0</v>
      </c>
    </row>
    <row r="43" spans="1:10" x14ac:dyDescent="0.25">
      <c r="A43" s="192" t="s">
        <v>527</v>
      </c>
      <c r="B43" s="177" t="s">
        <v>528</v>
      </c>
      <c r="C43" s="184">
        <f>C41-C42</f>
        <v>105259</v>
      </c>
      <c r="D43" s="184">
        <f>D41-D42</f>
        <v>0</v>
      </c>
      <c r="E43" s="184">
        <f>E41-E42</f>
        <v>0</v>
      </c>
      <c r="F43" s="184">
        <f>F41-F42</f>
        <v>-25</v>
      </c>
      <c r="G43" s="184"/>
      <c r="H43" s="176">
        <f t="shared" si="3"/>
        <v>105234</v>
      </c>
      <c r="I43" s="191"/>
      <c r="J43" s="191"/>
    </row>
    <row r="44" spans="1:10" x14ac:dyDescent="0.25">
      <c r="A44" s="192" t="s">
        <v>529</v>
      </c>
      <c r="B44" s="177" t="s">
        <v>530</v>
      </c>
      <c r="C44" s="184">
        <f>C38+C43</f>
        <v>-60451</v>
      </c>
      <c r="D44" s="184">
        <f>D38+D43</f>
        <v>-8763</v>
      </c>
      <c r="E44" s="184">
        <f>E38+E43</f>
        <v>-1931</v>
      </c>
      <c r="F44" s="184">
        <f>F38+F43</f>
        <v>-2308</v>
      </c>
      <c r="G44" s="184">
        <f>G38+G43</f>
        <v>-210</v>
      </c>
      <c r="H44" s="184">
        <f t="shared" si="3"/>
        <v>-73663</v>
      </c>
      <c r="I44" s="191"/>
      <c r="J44" s="191"/>
    </row>
    <row r="45" spans="1:10" x14ac:dyDescent="0.25">
      <c r="A45" s="190"/>
      <c r="C45" s="189"/>
      <c r="D45" s="189"/>
      <c r="E45" s="189"/>
      <c r="F45" s="189"/>
      <c r="G45" s="189"/>
      <c r="H45" s="189"/>
    </row>
    <row r="46" spans="1:10" x14ac:dyDescent="0.25">
      <c r="A46" s="190"/>
      <c r="C46" s="189"/>
      <c r="D46" s="189"/>
      <c r="E46" s="189"/>
      <c r="F46" s="189"/>
      <c r="G46" s="189"/>
      <c r="H46" s="189"/>
    </row>
    <row r="47" spans="1:10" x14ac:dyDescent="0.25">
      <c r="A47" s="190"/>
      <c r="C47" s="189"/>
      <c r="D47" s="189"/>
      <c r="E47" s="189"/>
      <c r="F47" s="189"/>
      <c r="G47" s="189"/>
      <c r="H47" s="189"/>
    </row>
    <row r="48" spans="1:10" x14ac:dyDescent="0.25">
      <c r="A48" s="190"/>
      <c r="C48" s="189"/>
      <c r="D48" s="189"/>
      <c r="E48" s="189"/>
      <c r="F48" s="189"/>
      <c r="G48" s="189"/>
      <c r="H48" s="189"/>
    </row>
    <row r="49" spans="1:8" x14ac:dyDescent="0.25">
      <c r="A49" s="190"/>
      <c r="C49" s="189"/>
      <c r="D49" s="189"/>
      <c r="E49" s="189"/>
      <c r="F49" s="189"/>
      <c r="G49" s="189"/>
      <c r="H49" s="189"/>
    </row>
    <row r="50" spans="1:8" x14ac:dyDescent="0.25">
      <c r="A50" s="190"/>
      <c r="C50" s="189"/>
      <c r="D50" s="189"/>
      <c r="E50" s="189"/>
      <c r="F50" s="189"/>
      <c r="G50" s="189"/>
      <c r="H50" s="189"/>
    </row>
    <row r="51" spans="1:8" x14ac:dyDescent="0.25">
      <c r="A51" s="190"/>
      <c r="C51" s="189"/>
      <c r="D51" s="189"/>
      <c r="E51" s="189"/>
      <c r="F51" s="189"/>
      <c r="G51" s="189"/>
      <c r="H51" s="189"/>
    </row>
    <row r="52" spans="1:8" x14ac:dyDescent="0.25">
      <c r="A52" s="190"/>
      <c r="C52" s="189"/>
      <c r="D52" s="189"/>
      <c r="E52" s="189"/>
      <c r="F52" s="189"/>
      <c r="G52" s="189"/>
      <c r="H52" s="189"/>
    </row>
    <row r="53" spans="1:8" x14ac:dyDescent="0.25">
      <c r="A53" s="190"/>
      <c r="C53" s="189"/>
      <c r="D53" s="189"/>
      <c r="E53" s="189"/>
      <c r="F53" s="189"/>
      <c r="G53" s="189"/>
      <c r="H53" s="189"/>
    </row>
    <row r="54" spans="1:8" x14ac:dyDescent="0.25">
      <c r="A54" s="190"/>
      <c r="C54" s="189"/>
      <c r="D54" s="189"/>
      <c r="E54" s="189"/>
      <c r="F54" s="189"/>
      <c r="G54" s="189"/>
      <c r="H54" s="189"/>
    </row>
    <row r="55" spans="1:8" x14ac:dyDescent="0.25">
      <c r="A55" s="190"/>
      <c r="C55" s="189"/>
      <c r="D55" s="189"/>
      <c r="E55" s="189"/>
      <c r="F55" s="189"/>
      <c r="G55" s="189"/>
      <c r="H55" s="189"/>
    </row>
    <row r="56" spans="1:8" x14ac:dyDescent="0.25">
      <c r="A56" s="190"/>
      <c r="C56" s="189"/>
      <c r="D56" s="189"/>
      <c r="E56" s="189"/>
      <c r="F56" s="189"/>
      <c r="G56" s="189"/>
      <c r="H56" s="189"/>
    </row>
    <row r="57" spans="1:8" x14ac:dyDescent="0.25">
      <c r="A57" s="190"/>
      <c r="C57" s="189"/>
      <c r="D57" s="189"/>
      <c r="E57" s="189"/>
      <c r="F57" s="189"/>
      <c r="G57" s="189"/>
      <c r="H57" s="189"/>
    </row>
    <row r="58" spans="1:8" x14ac:dyDescent="0.25">
      <c r="A58" s="190"/>
      <c r="C58" s="189"/>
      <c r="D58" s="189"/>
      <c r="E58" s="189"/>
      <c r="F58" s="189"/>
      <c r="G58" s="189"/>
      <c r="H58" s="189"/>
    </row>
    <row r="59" spans="1:8" x14ac:dyDescent="0.25">
      <c r="A59" s="190"/>
      <c r="C59" s="189"/>
      <c r="D59" s="189"/>
      <c r="E59" s="189"/>
      <c r="F59" s="189"/>
      <c r="G59" s="189"/>
      <c r="H59" s="189"/>
    </row>
    <row r="60" spans="1:8" x14ac:dyDescent="0.25">
      <c r="A60" s="190"/>
      <c r="C60" s="189"/>
      <c r="D60" s="189"/>
      <c r="E60" s="189"/>
      <c r="F60" s="189"/>
      <c r="G60" s="189"/>
      <c r="H60" s="189"/>
    </row>
    <row r="61" spans="1:8" x14ac:dyDescent="0.25">
      <c r="A61" s="190"/>
      <c r="C61" s="189"/>
      <c r="D61" s="189"/>
      <c r="E61" s="189"/>
      <c r="F61" s="189"/>
      <c r="G61" s="189"/>
      <c r="H61" s="189"/>
    </row>
    <row r="62" spans="1:8" x14ac:dyDescent="0.25">
      <c r="A62" s="190"/>
      <c r="C62" s="189"/>
      <c r="D62" s="189"/>
      <c r="E62" s="189"/>
      <c r="F62" s="189"/>
      <c r="G62" s="189"/>
      <c r="H62" s="189"/>
    </row>
    <row r="63" spans="1:8" x14ac:dyDescent="0.25">
      <c r="A63" s="190"/>
      <c r="C63" s="189"/>
      <c r="D63" s="189"/>
      <c r="E63" s="189"/>
      <c r="F63" s="189"/>
      <c r="G63" s="189"/>
      <c r="H63" s="189"/>
    </row>
    <row r="64" spans="1:8" x14ac:dyDescent="0.25">
      <c r="A64" s="190"/>
      <c r="C64" s="189"/>
      <c r="D64" s="189"/>
      <c r="E64" s="189"/>
      <c r="F64" s="189"/>
      <c r="G64" s="189"/>
      <c r="H64" s="189"/>
    </row>
    <row r="65" spans="1:8" x14ac:dyDescent="0.25">
      <c r="A65" s="190"/>
      <c r="C65" s="189"/>
      <c r="D65" s="189"/>
      <c r="E65" s="189"/>
      <c r="F65" s="189"/>
      <c r="G65" s="189"/>
      <c r="H65" s="189"/>
    </row>
    <row r="66" spans="1:8" x14ac:dyDescent="0.25">
      <c r="A66" s="190"/>
      <c r="C66" s="189"/>
      <c r="D66" s="189"/>
      <c r="E66" s="189"/>
      <c r="F66" s="189"/>
      <c r="G66" s="189"/>
      <c r="H66" s="189"/>
    </row>
    <row r="67" spans="1:8" x14ac:dyDescent="0.25">
      <c r="A67" s="190"/>
      <c r="C67" s="189"/>
      <c r="D67" s="189"/>
      <c r="E67" s="189"/>
      <c r="F67" s="189"/>
      <c r="G67" s="189"/>
      <c r="H67" s="189"/>
    </row>
    <row r="68" spans="1:8" x14ac:dyDescent="0.25">
      <c r="A68" s="190"/>
    </row>
    <row r="69" spans="1:8" x14ac:dyDescent="0.25">
      <c r="A69" s="190"/>
    </row>
    <row r="70" spans="1:8" x14ac:dyDescent="0.25">
      <c r="A70" s="190"/>
    </row>
    <row r="71" spans="1:8" x14ac:dyDescent="0.25">
      <c r="A71" s="190"/>
    </row>
    <row r="72" spans="1:8" x14ac:dyDescent="0.25">
      <c r="A72" s="190"/>
    </row>
    <row r="73" spans="1:8" x14ac:dyDescent="0.25">
      <c r="A73" s="190"/>
    </row>
    <row r="74" spans="1:8" x14ac:dyDescent="0.25">
      <c r="A74" s="190"/>
    </row>
    <row r="75" spans="1:8" x14ac:dyDescent="0.25">
      <c r="A75" s="190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&amp;C16. melléklet az 5/2016. (V. 27.) önkormányzati rendelethez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D12" sqref="D12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0" t="s">
        <v>568</v>
      </c>
      <c r="B1" s="29"/>
      <c r="C1" s="29"/>
      <c r="D1" s="29"/>
      <c r="E1" s="29"/>
      <c r="F1" s="29"/>
    </row>
    <row r="3" spans="1:7" x14ac:dyDescent="0.2">
      <c r="F3" t="s">
        <v>294</v>
      </c>
    </row>
    <row r="4" spans="1:7" ht="44.25" x14ac:dyDescent="0.2">
      <c r="A4" s="141" t="s">
        <v>280</v>
      </c>
      <c r="B4" s="217" t="s">
        <v>338</v>
      </c>
      <c r="C4" s="129" t="s">
        <v>339</v>
      </c>
      <c r="D4" s="221" t="s">
        <v>570</v>
      </c>
      <c r="E4" s="129" t="s">
        <v>340</v>
      </c>
      <c r="F4" s="221" t="s">
        <v>571</v>
      </c>
    </row>
    <row r="5" spans="1:7" ht="76.5" x14ac:dyDescent="0.2">
      <c r="A5" s="218" t="s">
        <v>54</v>
      </c>
      <c r="B5" s="11" t="s">
        <v>543</v>
      </c>
      <c r="C5" s="219">
        <v>74384</v>
      </c>
      <c r="D5" s="222">
        <v>73989</v>
      </c>
      <c r="E5" s="219">
        <v>74384</v>
      </c>
      <c r="F5" s="222">
        <v>78547</v>
      </c>
    </row>
    <row r="6" spans="1:7" ht="51" x14ac:dyDescent="0.2">
      <c r="A6" s="218" t="s">
        <v>55</v>
      </c>
      <c r="B6" s="11" t="s">
        <v>569</v>
      </c>
      <c r="C6" s="219">
        <v>49127</v>
      </c>
      <c r="D6" s="223"/>
      <c r="E6" s="219">
        <v>49127</v>
      </c>
      <c r="F6" s="223"/>
    </row>
    <row r="7" spans="1:7" x14ac:dyDescent="0.2">
      <c r="A7" s="2"/>
      <c r="B7" s="6" t="s">
        <v>124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4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&amp;C17. melléklet az 5/2016. (V. 27.) önkormányzati rendelethez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F30" sqref="F30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401" t="s">
        <v>356</v>
      </c>
      <c r="B1" s="401"/>
      <c r="C1" s="401"/>
      <c r="D1" s="401"/>
      <c r="E1" s="165"/>
      <c r="F1" s="165"/>
      <c r="G1" s="165"/>
      <c r="H1" s="165"/>
      <c r="I1" s="165"/>
      <c r="J1" s="163"/>
    </row>
    <row r="2" spans="1:15" ht="72" customHeight="1" x14ac:dyDescent="0.2">
      <c r="A2" s="162" t="s">
        <v>357</v>
      </c>
      <c r="B2" s="162" t="s">
        <v>2</v>
      </c>
      <c r="C2" s="45" t="s">
        <v>533</v>
      </c>
      <c r="D2" s="45" t="s">
        <v>574</v>
      </c>
    </row>
    <row r="3" spans="1:15" x14ac:dyDescent="0.2">
      <c r="A3" s="164">
        <v>1</v>
      </c>
      <c r="B3" s="164">
        <v>2</v>
      </c>
      <c r="C3" s="164">
        <v>3</v>
      </c>
      <c r="D3" s="164">
        <v>4</v>
      </c>
    </row>
    <row r="4" spans="1:15" x14ac:dyDescent="0.2">
      <c r="A4" s="167">
        <v>1</v>
      </c>
      <c r="B4" s="166" t="s">
        <v>358</v>
      </c>
      <c r="C4" s="2">
        <v>1</v>
      </c>
      <c r="D4" s="2">
        <v>1</v>
      </c>
    </row>
    <row r="5" spans="1:15" ht="15" x14ac:dyDescent="0.2">
      <c r="A5" s="167">
        <v>2</v>
      </c>
      <c r="B5" s="166" t="s">
        <v>359</v>
      </c>
      <c r="C5" s="2">
        <v>88820</v>
      </c>
      <c r="D5" s="2">
        <v>88531</v>
      </c>
      <c r="G5" s="402"/>
      <c r="H5" s="402"/>
      <c r="I5" s="402"/>
      <c r="J5" s="402"/>
      <c r="K5" s="402"/>
      <c r="L5" s="402"/>
      <c r="M5" s="402"/>
      <c r="N5" s="402"/>
      <c r="O5" s="402"/>
    </row>
    <row r="6" spans="1:15" x14ac:dyDescent="0.2">
      <c r="A6" s="164">
        <v>3</v>
      </c>
      <c r="B6" s="166" t="s">
        <v>360</v>
      </c>
      <c r="C6" s="2">
        <v>0</v>
      </c>
      <c r="D6" s="2">
        <v>450</v>
      </c>
    </row>
    <row r="7" spans="1:15" x14ac:dyDescent="0.2">
      <c r="A7" s="164">
        <v>4</v>
      </c>
      <c r="B7" s="166" t="s">
        <v>361</v>
      </c>
      <c r="C7" s="2">
        <v>7549</v>
      </c>
      <c r="D7" s="2">
        <v>6810</v>
      </c>
    </row>
    <row r="8" spans="1:15" x14ac:dyDescent="0.2">
      <c r="A8" s="164">
        <v>5</v>
      </c>
      <c r="B8" s="166" t="s">
        <v>362</v>
      </c>
      <c r="C8" s="2">
        <v>81271</v>
      </c>
      <c r="D8" s="2">
        <v>81271</v>
      </c>
    </row>
    <row r="9" spans="1:15" x14ac:dyDescent="0.2">
      <c r="A9" s="164">
        <v>6</v>
      </c>
      <c r="B9" s="166" t="s">
        <v>363</v>
      </c>
      <c r="C9" s="2">
        <v>0</v>
      </c>
      <c r="D9" s="2">
        <v>0</v>
      </c>
    </row>
    <row r="10" spans="1:15" x14ac:dyDescent="0.2">
      <c r="A10" s="164">
        <v>7</v>
      </c>
      <c r="B10" s="166" t="s">
        <v>364</v>
      </c>
      <c r="C10" s="2">
        <v>24295</v>
      </c>
      <c r="D10" s="2">
        <v>26286</v>
      </c>
    </row>
    <row r="11" spans="1:15" x14ac:dyDescent="0.2">
      <c r="A11" s="164">
        <v>8</v>
      </c>
      <c r="B11" s="166" t="s">
        <v>365</v>
      </c>
      <c r="C11" s="2">
        <v>0</v>
      </c>
      <c r="D11" s="2">
        <v>0</v>
      </c>
    </row>
    <row r="12" spans="1:15" x14ac:dyDescent="0.2">
      <c r="A12" s="164">
        <v>9</v>
      </c>
      <c r="B12" s="166" t="s">
        <v>366</v>
      </c>
      <c r="C12" s="2">
        <v>23385</v>
      </c>
      <c r="D12" s="2">
        <v>22613</v>
      </c>
    </row>
    <row r="13" spans="1:15" x14ac:dyDescent="0.2">
      <c r="A13" s="164">
        <v>10</v>
      </c>
      <c r="B13" s="166" t="s">
        <v>367</v>
      </c>
      <c r="C13" s="2">
        <v>0</v>
      </c>
      <c r="D13" s="2">
        <v>0</v>
      </c>
    </row>
    <row r="14" spans="1:15" x14ac:dyDescent="0.2">
      <c r="A14" s="164">
        <v>11</v>
      </c>
      <c r="B14" s="166" t="s">
        <v>368</v>
      </c>
      <c r="C14" s="2">
        <v>910</v>
      </c>
      <c r="D14" s="2">
        <v>3673</v>
      </c>
    </row>
    <row r="15" spans="1:15" x14ac:dyDescent="0.2">
      <c r="A15" s="164">
        <v>12</v>
      </c>
      <c r="B15" s="166" t="s">
        <v>369</v>
      </c>
      <c r="C15" s="2">
        <v>81436</v>
      </c>
      <c r="D15" s="2">
        <v>83384</v>
      </c>
    </row>
    <row r="16" spans="1:15" x14ac:dyDescent="0.2">
      <c r="A16" s="164">
        <v>13</v>
      </c>
      <c r="B16" s="166" t="s">
        <v>370</v>
      </c>
      <c r="C16" s="2">
        <v>58000</v>
      </c>
      <c r="D16" s="2">
        <v>58000</v>
      </c>
    </row>
    <row r="17" spans="1:4" x14ac:dyDescent="0.2">
      <c r="A17" s="164">
        <v>14</v>
      </c>
      <c r="B17" s="166" t="s">
        <v>371</v>
      </c>
      <c r="C17" s="2">
        <v>609</v>
      </c>
      <c r="D17" s="2">
        <v>609</v>
      </c>
    </row>
    <row r="18" spans="1:4" x14ac:dyDescent="0.2">
      <c r="A18" s="164">
        <v>15</v>
      </c>
      <c r="B18" s="166" t="s">
        <v>372</v>
      </c>
      <c r="C18" s="2">
        <v>22649</v>
      </c>
      <c r="D18" s="2">
        <v>22827</v>
      </c>
    </row>
    <row r="19" spans="1:4" x14ac:dyDescent="0.2">
      <c r="A19" s="164">
        <v>16</v>
      </c>
      <c r="B19" s="166" t="s">
        <v>373</v>
      </c>
      <c r="C19" s="2">
        <v>31679</v>
      </c>
      <c r="D19" s="2">
        <v>31433</v>
      </c>
    </row>
    <row r="20" spans="1:4" x14ac:dyDescent="0.2">
      <c r="A20" s="164">
        <v>17</v>
      </c>
      <c r="B20" s="166" t="s">
        <v>374</v>
      </c>
      <c r="C20" s="2">
        <v>28695</v>
      </c>
      <c r="D20" s="2">
        <v>28695</v>
      </c>
    </row>
    <row r="21" spans="1:4" x14ac:dyDescent="0.2">
      <c r="A21" s="164">
        <v>18</v>
      </c>
      <c r="B21" s="166" t="s">
        <v>375</v>
      </c>
      <c r="C21" s="2">
        <v>0</v>
      </c>
      <c r="D21" s="2">
        <v>0</v>
      </c>
    </row>
    <row r="22" spans="1:4" x14ac:dyDescent="0.2">
      <c r="A22" s="164">
        <v>19</v>
      </c>
      <c r="B22" s="166" t="s">
        <v>376</v>
      </c>
      <c r="C22" s="2">
        <v>0</v>
      </c>
      <c r="D22" s="2">
        <v>0</v>
      </c>
    </row>
    <row r="23" spans="1:4" ht="22.5" x14ac:dyDescent="0.2">
      <c r="A23" s="164">
        <v>20</v>
      </c>
      <c r="B23" s="166" t="s">
        <v>377</v>
      </c>
      <c r="C23" s="2">
        <v>0</v>
      </c>
      <c r="D23" s="2">
        <v>0</v>
      </c>
    </row>
    <row r="24" spans="1:4" ht="22.5" x14ac:dyDescent="0.2">
      <c r="A24" s="164">
        <v>21</v>
      </c>
      <c r="B24" s="166" t="s">
        <v>378</v>
      </c>
      <c r="C24" s="2">
        <v>0</v>
      </c>
      <c r="D24" s="2">
        <v>0</v>
      </c>
    </row>
    <row r="25" spans="1:4" x14ac:dyDescent="0.2">
      <c r="A25" s="164">
        <v>22</v>
      </c>
      <c r="B25" s="166" t="s">
        <v>379</v>
      </c>
      <c r="C25" s="2">
        <v>0</v>
      </c>
      <c r="D25" s="2">
        <v>0</v>
      </c>
    </row>
    <row r="26" spans="1:4" x14ac:dyDescent="0.2">
      <c r="A26" s="164">
        <v>23</v>
      </c>
      <c r="B26" s="166" t="s">
        <v>380</v>
      </c>
      <c r="C26" s="2">
        <v>2984</v>
      </c>
      <c r="D26" s="2">
        <v>2738</v>
      </c>
    </row>
    <row r="27" spans="1:4" x14ac:dyDescent="0.2">
      <c r="A27" s="164">
        <v>24</v>
      </c>
      <c r="B27" s="166" t="s">
        <v>381</v>
      </c>
      <c r="C27" s="2">
        <v>0</v>
      </c>
      <c r="D27" s="2">
        <v>0</v>
      </c>
    </row>
    <row r="28" spans="1:4" x14ac:dyDescent="0.2">
      <c r="A28" s="164">
        <v>25</v>
      </c>
      <c r="B28" s="166" t="s">
        <v>382</v>
      </c>
      <c r="C28" s="2">
        <v>0</v>
      </c>
      <c r="D28" s="2">
        <v>0</v>
      </c>
    </row>
    <row r="29" spans="1:4" x14ac:dyDescent="0.2">
      <c r="A29" s="164">
        <v>26</v>
      </c>
      <c r="B29" s="166" t="s">
        <v>383</v>
      </c>
      <c r="C29" s="2">
        <v>2984</v>
      </c>
      <c r="D29" s="2">
        <v>2738</v>
      </c>
    </row>
    <row r="30" spans="1:4" ht="22.5" x14ac:dyDescent="0.2">
      <c r="A30" s="164">
        <v>27</v>
      </c>
      <c r="B30" s="166" t="s">
        <v>384</v>
      </c>
      <c r="C30" s="2">
        <v>0</v>
      </c>
      <c r="D30" s="2">
        <v>0</v>
      </c>
    </row>
    <row r="31" spans="1:4" x14ac:dyDescent="0.2">
      <c r="A31" s="164">
        <v>28</v>
      </c>
      <c r="B31" s="166" t="s">
        <v>385</v>
      </c>
      <c r="C31" s="2">
        <v>0</v>
      </c>
      <c r="D31" s="2">
        <v>0</v>
      </c>
    </row>
    <row r="32" spans="1:4" x14ac:dyDescent="0.2">
      <c r="A32" s="164">
        <v>29</v>
      </c>
      <c r="B32" s="166" t="s">
        <v>386</v>
      </c>
      <c r="C32" s="2">
        <v>113115</v>
      </c>
      <c r="D32" s="2">
        <v>114817</v>
      </c>
    </row>
    <row r="33" spans="1:4" x14ac:dyDescent="0.2">
      <c r="A33" s="164">
        <v>30</v>
      </c>
      <c r="B33" s="166" t="s">
        <v>387</v>
      </c>
      <c r="C33" s="2">
        <v>34735</v>
      </c>
      <c r="D33" s="2">
        <v>27054</v>
      </c>
    </row>
    <row r="34" spans="1:4" x14ac:dyDescent="0.2">
      <c r="A34" s="164">
        <v>31</v>
      </c>
      <c r="B34" s="166" t="s">
        <v>388</v>
      </c>
      <c r="C34" s="2">
        <v>541</v>
      </c>
      <c r="D34" s="2">
        <v>2847</v>
      </c>
    </row>
    <row r="35" spans="1:4" x14ac:dyDescent="0.2">
      <c r="A35" s="164">
        <v>32</v>
      </c>
      <c r="B35" s="166" t="s">
        <v>389</v>
      </c>
      <c r="C35" s="2">
        <v>0</v>
      </c>
      <c r="D35" s="2">
        <v>0</v>
      </c>
    </row>
    <row r="36" spans="1:4" x14ac:dyDescent="0.2">
      <c r="A36" s="164">
        <v>33</v>
      </c>
      <c r="B36" s="166" t="s">
        <v>390</v>
      </c>
      <c r="C36" s="2">
        <v>178</v>
      </c>
      <c r="D36" s="2">
        <v>1948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&amp;C18. melléklet az 5/2016. (V. 27.)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28</vt:i4>
      </vt:variant>
      <vt:variant>
        <vt:lpstr>Névvel ellátott tartományok</vt:lpstr>
      </vt:variant>
      <vt:variant>
        <vt:i4>5</vt:i4>
      </vt:variant>
    </vt:vector>
  </HeadingPairs>
  <TitlesOfParts>
    <vt:vector size="33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Munka2</vt:lpstr>
      <vt:lpstr>4.felújítás</vt:lpstr>
      <vt:lpstr>4. támogatás</vt:lpstr>
      <vt:lpstr>5. segély</vt:lpstr>
      <vt:lpstr>6.2.ph. segély</vt:lpstr>
      <vt:lpstr>7. kötött állami</vt:lpstr>
      <vt:lpstr>6.bev. kiadás</vt:lpstr>
      <vt:lpstr>9.létszám</vt:lpstr>
      <vt:lpstr>10.közvetett tám</vt:lpstr>
      <vt:lpstr>7. hitel</vt:lpstr>
      <vt:lpstr>12. köt és önként váll.</vt:lpstr>
      <vt:lpstr>8. finanszíroz</vt:lpstr>
      <vt:lpstr>14. maradvány</vt:lpstr>
      <vt:lpstr>15. mérleg</vt:lpstr>
      <vt:lpstr>16. eredmény</vt:lpstr>
      <vt:lpstr>17. Uniós</vt:lpstr>
      <vt:lpstr>18. gazd. társ.</vt:lpstr>
      <vt:lpstr>'2.kiadás'!Nyomtatási_cím</vt:lpstr>
      <vt:lpstr>'1. bevétel'!Nyomtatási_terület</vt:lpstr>
      <vt:lpstr>'18. gazd. társ.'!Nyomtatási_terület</vt:lpstr>
      <vt:lpstr>'2.1-2.5. melléklet'!Nyomtatási_terület</vt:lpstr>
      <vt:lpstr>'6.bev.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2018-11-21T11:58:09Z</cp:lastPrinted>
  <dcterms:created xsi:type="dcterms:W3CDTF">2011-05-17T10:12:56Z</dcterms:created>
  <dcterms:modified xsi:type="dcterms:W3CDTF">2018-11-21T13:25:17Z</dcterms:modified>
</cp:coreProperties>
</file>